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esktop\Specimen results\"/>
    </mc:Choice>
  </mc:AlternateContent>
  <bookViews>
    <workbookView xWindow="0" yWindow="0" windowWidth="28800" windowHeight="12210"/>
  </bookViews>
  <sheets>
    <sheet name="Numbers and calcs " sheetId="3" r:id="rId1"/>
    <sheet name="Shear " sheetId="1" r:id="rId2"/>
    <sheet name="Shear graph" sheetId="4" r:id="rId3"/>
    <sheet name="Consolodation " sheetId="2" r:id="rId4"/>
    <sheet name="Consolodation graph" sheetId="5" r:id="rId5"/>
  </sheets>
  <calcPr calcId="171027"/>
</workbook>
</file>

<file path=xl/calcChain.xml><?xml version="1.0" encoding="utf-8"?>
<calcChain xmlns="http://schemas.openxmlformats.org/spreadsheetml/2006/main">
  <c r="D31" i="3" l="1"/>
  <c r="E9" i="3" l="1"/>
  <c r="M53" i="1"/>
  <c r="M54" i="1"/>
  <c r="M55" i="1"/>
  <c r="E3" i="3"/>
  <c r="G2" i="1"/>
  <c r="I2" i="1" s="1"/>
  <c r="G3" i="1"/>
  <c r="I3" i="1" s="1"/>
  <c r="G4" i="1"/>
  <c r="I4" i="1" s="1"/>
  <c r="G5" i="1"/>
  <c r="I5" i="1" s="1"/>
  <c r="G6" i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G14" i="1"/>
  <c r="I14" i="1" s="1"/>
  <c r="G15" i="1"/>
  <c r="G16" i="1"/>
  <c r="G17" i="1"/>
  <c r="I17" i="1" s="1"/>
  <c r="G18" i="1"/>
  <c r="I18" i="1" s="1"/>
  <c r="G19" i="1"/>
  <c r="I19" i="1" s="1"/>
  <c r="G20" i="1"/>
  <c r="I20" i="1" s="1"/>
  <c r="G21" i="1"/>
  <c r="I21" i="1" s="1"/>
  <c r="G22" i="1"/>
  <c r="I22" i="1" s="1"/>
  <c r="G23" i="1"/>
  <c r="G24" i="1"/>
  <c r="I24" i="1" s="1"/>
  <c r="G25" i="1"/>
  <c r="I25" i="1" s="1"/>
  <c r="G26" i="1"/>
  <c r="I26" i="1" s="1"/>
  <c r="G27" i="1"/>
  <c r="I27" i="1" s="1"/>
  <c r="G28" i="1"/>
  <c r="I28" i="1" s="1"/>
  <c r="G29" i="1"/>
  <c r="G30" i="1"/>
  <c r="I30" i="1" s="1"/>
  <c r="G31" i="1"/>
  <c r="I31" i="1" s="1"/>
  <c r="G32" i="1"/>
  <c r="G33" i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G46" i="1"/>
  <c r="I46" i="1" s="1"/>
  <c r="G47" i="1"/>
  <c r="I47" i="1" s="1"/>
  <c r="G48" i="1"/>
  <c r="G49" i="1"/>
  <c r="I49" i="1" s="1"/>
  <c r="G50" i="1"/>
  <c r="I50" i="1" s="1"/>
  <c r="G51" i="1"/>
  <c r="G52" i="1"/>
  <c r="I52" i="1" s="1"/>
  <c r="G53" i="1"/>
  <c r="I53" i="1" s="1"/>
  <c r="G54" i="1"/>
  <c r="I54" i="1" s="1"/>
  <c r="G55" i="1"/>
  <c r="G56" i="1"/>
  <c r="I56" i="1" s="1"/>
  <c r="G57" i="1"/>
  <c r="I57" i="1" s="1"/>
  <c r="G58" i="1"/>
  <c r="I58" i="1" s="1"/>
  <c r="G59" i="1"/>
  <c r="I59" i="1" s="1"/>
  <c r="G60" i="1"/>
  <c r="I60" i="1" s="1"/>
  <c r="G61" i="1"/>
  <c r="I61" i="1" s="1"/>
  <c r="G62" i="1"/>
  <c r="I62" i="1" s="1"/>
  <c r="G63" i="1"/>
  <c r="I63" i="1" s="1"/>
  <c r="G64" i="1"/>
  <c r="G65" i="1"/>
  <c r="I65" i="1" s="1"/>
  <c r="G66" i="1"/>
  <c r="G67" i="1"/>
  <c r="I67" i="1" s="1"/>
  <c r="G347" i="1"/>
  <c r="I347" i="1" s="1"/>
  <c r="G348" i="1"/>
  <c r="I348" i="1" s="1"/>
  <c r="G349" i="1"/>
  <c r="I349" i="1" s="1"/>
  <c r="G350" i="1"/>
  <c r="I350" i="1" s="1"/>
  <c r="I64" i="1"/>
  <c r="I48" i="1"/>
  <c r="I32" i="1"/>
  <c r="I16" i="1"/>
  <c r="F3" i="3"/>
  <c r="D1" i="2"/>
  <c r="M2" i="1"/>
  <c r="M3" i="1"/>
  <c r="M4" i="1"/>
  <c r="M5" i="1"/>
  <c r="I6" i="1"/>
  <c r="M6" i="1"/>
  <c r="M7" i="1"/>
  <c r="M8" i="1"/>
  <c r="M9" i="1"/>
  <c r="M10" i="1"/>
  <c r="M11" i="1"/>
  <c r="M12" i="1"/>
  <c r="I13" i="1"/>
  <c r="M13" i="1"/>
  <c r="M14" i="1"/>
  <c r="I15" i="1"/>
  <c r="M15" i="1"/>
  <c r="M16" i="1"/>
  <c r="M17" i="1"/>
  <c r="M18" i="1"/>
  <c r="M19" i="1"/>
  <c r="M20" i="1"/>
  <c r="M21" i="1"/>
  <c r="M22" i="1"/>
  <c r="I23" i="1"/>
  <c r="M23" i="1"/>
  <c r="M24" i="1"/>
  <c r="M25" i="1"/>
  <c r="M26" i="1"/>
  <c r="M27" i="1"/>
  <c r="M28" i="1"/>
  <c r="I29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I45" i="1"/>
  <c r="M45" i="1"/>
  <c r="M46" i="1"/>
  <c r="M47" i="1"/>
  <c r="M48" i="1"/>
  <c r="M49" i="1"/>
  <c r="M50" i="1"/>
  <c r="I51" i="1"/>
  <c r="M51" i="1"/>
  <c r="M52" i="1"/>
  <c r="I55" i="1"/>
  <c r="M56" i="1"/>
  <c r="M57" i="1"/>
  <c r="M58" i="1"/>
  <c r="M59" i="1"/>
  <c r="M60" i="1"/>
  <c r="M61" i="1"/>
  <c r="M62" i="1"/>
  <c r="M63" i="1"/>
  <c r="M64" i="1"/>
  <c r="M65" i="1"/>
  <c r="I66" i="1"/>
  <c r="M66" i="1"/>
  <c r="M67" i="1"/>
  <c r="M347" i="1"/>
  <c r="M348" i="1"/>
  <c r="M349" i="1"/>
  <c r="M350" i="1"/>
  <c r="C21" i="3" l="1"/>
  <c r="K26" i="3"/>
  <c r="L26" i="3" s="1"/>
  <c r="B31" i="3"/>
  <c r="C31" i="3" s="1"/>
  <c r="D21" i="3"/>
  <c r="G3" i="3"/>
  <c r="H3" i="3" s="1"/>
  <c r="G6" i="3" s="1"/>
  <c r="H6" i="3" s="1"/>
  <c r="B21" i="3"/>
  <c r="E3" i="1" l="1"/>
  <c r="E7" i="1"/>
  <c r="E11" i="1"/>
  <c r="E15" i="1"/>
  <c r="E19" i="1"/>
  <c r="E23" i="1"/>
  <c r="E4" i="1"/>
  <c r="E8" i="1"/>
  <c r="E12" i="1"/>
  <c r="E16" i="1"/>
  <c r="E20" i="1"/>
  <c r="E24" i="1"/>
  <c r="E28" i="1"/>
  <c r="E5" i="1"/>
  <c r="E9" i="1"/>
  <c r="E13" i="1"/>
  <c r="E2" i="1"/>
  <c r="E6" i="1"/>
  <c r="E10" i="1"/>
  <c r="E14" i="1"/>
  <c r="E25" i="1"/>
  <c r="E35" i="1"/>
  <c r="E39" i="1"/>
  <c r="E21" i="1"/>
  <c r="E22" i="1"/>
  <c r="E27" i="1"/>
  <c r="E29" i="1"/>
  <c r="E32" i="1"/>
  <c r="E36" i="1"/>
  <c r="E40" i="1"/>
  <c r="E26" i="1"/>
  <c r="E31" i="1"/>
  <c r="E33" i="1"/>
  <c r="E37" i="1"/>
  <c r="E41" i="1"/>
  <c r="E45" i="1"/>
  <c r="E18" i="1"/>
  <c r="E30" i="1"/>
  <c r="E42" i="1"/>
  <c r="E43" i="1"/>
  <c r="E51" i="1"/>
  <c r="E55" i="1"/>
  <c r="E59" i="1"/>
  <c r="E63" i="1"/>
  <c r="E44" i="1"/>
  <c r="E46" i="1"/>
  <c r="E52" i="1"/>
  <c r="E56" i="1"/>
  <c r="E60" i="1"/>
  <c r="E64" i="1"/>
  <c r="E34" i="1"/>
  <c r="E38" i="1"/>
  <c r="E48" i="1"/>
  <c r="E49" i="1"/>
  <c r="E53" i="1"/>
  <c r="E57" i="1"/>
  <c r="E50" i="1"/>
  <c r="E54" i="1"/>
  <c r="E58" i="1"/>
  <c r="E61" i="1"/>
  <c r="E62" i="1"/>
  <c r="E66" i="1"/>
  <c r="E67" i="1"/>
  <c r="E17" i="1"/>
  <c r="E47" i="1"/>
  <c r="E65" i="1"/>
  <c r="E347" i="1"/>
  <c r="E348" i="1"/>
  <c r="E349" i="1"/>
  <c r="E350" i="1"/>
  <c r="H349" i="1" l="1"/>
  <c r="J349" i="1" s="1"/>
  <c r="F349" i="1"/>
  <c r="H61" i="1"/>
  <c r="J61" i="1" s="1"/>
  <c r="F61" i="1"/>
  <c r="F38" i="1"/>
  <c r="H38" i="1"/>
  <c r="J38" i="1" s="1"/>
  <c r="H45" i="1"/>
  <c r="J45" i="1" s="1"/>
  <c r="F45" i="1"/>
  <c r="H32" i="1"/>
  <c r="J32" i="1" s="1"/>
  <c r="F32" i="1"/>
  <c r="F14" i="1"/>
  <c r="H14" i="1"/>
  <c r="J14" i="1" s="1"/>
  <c r="H24" i="1"/>
  <c r="J24" i="1" s="1"/>
  <c r="F24" i="1"/>
  <c r="F8" i="1"/>
  <c r="H8" i="1"/>
  <c r="J8" i="1" s="1"/>
  <c r="H67" i="1"/>
  <c r="J67" i="1" s="1"/>
  <c r="F67" i="1"/>
  <c r="F58" i="1"/>
  <c r="H58" i="1"/>
  <c r="J58" i="1" s="1"/>
  <c r="H53" i="1"/>
  <c r="J53" i="1" s="1"/>
  <c r="F53" i="1"/>
  <c r="F34" i="1"/>
  <c r="H34" i="1"/>
  <c r="J34" i="1" s="1"/>
  <c r="H52" i="1"/>
  <c r="J52" i="1" s="1"/>
  <c r="F52" i="1"/>
  <c r="F59" i="1"/>
  <c r="H59" i="1"/>
  <c r="J59" i="1" s="1"/>
  <c r="H42" i="1"/>
  <c r="J42" i="1" s="1"/>
  <c r="F42" i="1"/>
  <c r="H41" i="1"/>
  <c r="J41" i="1" s="1"/>
  <c r="F41" i="1"/>
  <c r="H26" i="1"/>
  <c r="J26" i="1" s="1"/>
  <c r="F26" i="1"/>
  <c r="F29" i="1"/>
  <c r="H29" i="1"/>
  <c r="J29" i="1" s="1"/>
  <c r="F39" i="1"/>
  <c r="H39" i="1"/>
  <c r="J39" i="1" s="1"/>
  <c r="F10" i="1"/>
  <c r="H10" i="1"/>
  <c r="J10" i="1" s="1"/>
  <c r="F9" i="1"/>
  <c r="H9" i="1"/>
  <c r="J9" i="1" s="1"/>
  <c r="F20" i="1"/>
  <c r="H20" i="1"/>
  <c r="J20" i="1" s="1"/>
  <c r="F4" i="1"/>
  <c r="H4" i="1"/>
  <c r="J4" i="1" s="1"/>
  <c r="F11" i="1"/>
  <c r="H11" i="1"/>
  <c r="J11" i="1" s="1"/>
  <c r="F350" i="1"/>
  <c r="H350" i="1"/>
  <c r="J350" i="1" s="1"/>
  <c r="F66" i="1"/>
  <c r="H66" i="1"/>
  <c r="J66" i="1" s="1"/>
  <c r="F54" i="1"/>
  <c r="H54" i="1"/>
  <c r="J54" i="1" s="1"/>
  <c r="H49" i="1"/>
  <c r="J49" i="1" s="1"/>
  <c r="F49" i="1"/>
  <c r="H64" i="1"/>
  <c r="J64" i="1" s="1"/>
  <c r="F64" i="1"/>
  <c r="H46" i="1"/>
  <c r="J46" i="1" s="1"/>
  <c r="F46" i="1"/>
  <c r="F55" i="1"/>
  <c r="H55" i="1"/>
  <c r="J55" i="1" s="1"/>
  <c r="F30" i="1"/>
  <c r="H30" i="1"/>
  <c r="J30" i="1" s="1"/>
  <c r="H37" i="1"/>
  <c r="J37" i="1" s="1"/>
  <c r="F37" i="1"/>
  <c r="F40" i="1"/>
  <c r="H40" i="1"/>
  <c r="J40" i="1" s="1"/>
  <c r="F27" i="1"/>
  <c r="H27" i="1"/>
  <c r="J27" i="1" s="1"/>
  <c r="F35" i="1"/>
  <c r="H35" i="1"/>
  <c r="J35" i="1" s="1"/>
  <c r="F6" i="1"/>
  <c r="H6" i="1"/>
  <c r="J6" i="1" s="1"/>
  <c r="K6" i="1" s="1"/>
  <c r="F5" i="1"/>
  <c r="H5" i="1"/>
  <c r="J5" i="1" s="1"/>
  <c r="F16" i="1"/>
  <c r="H16" i="1"/>
  <c r="J16" i="1" s="1"/>
  <c r="K16" i="1" s="1"/>
  <c r="F23" i="1"/>
  <c r="H23" i="1"/>
  <c r="J23" i="1" s="1"/>
  <c r="F7" i="1"/>
  <c r="H7" i="1"/>
  <c r="J7" i="1" s="1"/>
  <c r="K7" i="1" s="1"/>
  <c r="F17" i="1"/>
  <c r="H17" i="1"/>
  <c r="J17" i="1" s="1"/>
  <c r="H57" i="1"/>
  <c r="J57" i="1" s="1"/>
  <c r="F57" i="1"/>
  <c r="H56" i="1"/>
  <c r="J56" i="1" s="1"/>
  <c r="F56" i="1"/>
  <c r="F63" i="1"/>
  <c r="H63" i="1"/>
  <c r="J63" i="1" s="1"/>
  <c r="K63" i="1" s="1"/>
  <c r="F43" i="1"/>
  <c r="H43" i="1"/>
  <c r="J43" i="1" s="1"/>
  <c r="F31" i="1"/>
  <c r="H31" i="1"/>
  <c r="J31" i="1" s="1"/>
  <c r="K31" i="1" s="1"/>
  <c r="F21" i="1"/>
  <c r="H21" i="1"/>
  <c r="J21" i="1" s="1"/>
  <c r="F13" i="1"/>
  <c r="H13" i="1"/>
  <c r="J13" i="1" s="1"/>
  <c r="K13" i="1" s="1"/>
  <c r="F15" i="1"/>
  <c r="H15" i="1"/>
  <c r="J15" i="1" s="1"/>
  <c r="H348" i="1"/>
  <c r="J348" i="1" s="1"/>
  <c r="F348" i="1"/>
  <c r="F347" i="1"/>
  <c r="H347" i="1"/>
  <c r="J347" i="1" s="1"/>
  <c r="H65" i="1"/>
  <c r="J65" i="1" s="1"/>
  <c r="F65" i="1"/>
  <c r="F47" i="1"/>
  <c r="H47" i="1"/>
  <c r="J47" i="1" s="1"/>
  <c r="F62" i="1"/>
  <c r="H62" i="1"/>
  <c r="J62" i="1" s="1"/>
  <c r="K62" i="1" s="1"/>
  <c r="F50" i="1"/>
  <c r="H50" i="1"/>
  <c r="J50" i="1" s="1"/>
  <c r="F48" i="1"/>
  <c r="H48" i="1"/>
  <c r="J48" i="1" s="1"/>
  <c r="K48" i="1" s="1"/>
  <c r="H60" i="1"/>
  <c r="J60" i="1" s="1"/>
  <c r="F60" i="1"/>
  <c r="F44" i="1"/>
  <c r="H44" i="1"/>
  <c r="J44" i="1" s="1"/>
  <c r="K44" i="1" s="1"/>
  <c r="F51" i="1"/>
  <c r="H51" i="1"/>
  <c r="J51" i="1" s="1"/>
  <c r="F18" i="1"/>
  <c r="H18" i="1"/>
  <c r="J18" i="1" s="1"/>
  <c r="K18" i="1" s="1"/>
  <c r="H33" i="1"/>
  <c r="J33" i="1" s="1"/>
  <c r="F33" i="1"/>
  <c r="H36" i="1"/>
  <c r="J36" i="1" s="1"/>
  <c r="F36" i="1"/>
  <c r="F22" i="1"/>
  <c r="H22" i="1"/>
  <c r="J22" i="1" s="1"/>
  <c r="F25" i="1"/>
  <c r="H25" i="1"/>
  <c r="J25" i="1" s="1"/>
  <c r="K25" i="1" s="1"/>
  <c r="F2" i="1"/>
  <c r="H2" i="1"/>
  <c r="J2" i="1" s="1"/>
  <c r="H28" i="1"/>
  <c r="J28" i="1" s="1"/>
  <c r="F28" i="1"/>
  <c r="F12" i="1"/>
  <c r="H12" i="1"/>
  <c r="J12" i="1" s="1"/>
  <c r="F19" i="1"/>
  <c r="H19" i="1"/>
  <c r="J19" i="1" s="1"/>
  <c r="F3" i="1"/>
  <c r="H3" i="1"/>
  <c r="J3" i="1" s="1"/>
  <c r="K27" i="1" l="1"/>
  <c r="K347" i="1"/>
  <c r="K8" i="1"/>
  <c r="L8" i="1" s="1"/>
  <c r="N8" i="1" s="1"/>
  <c r="K14" i="1"/>
  <c r="L14" i="1" s="1"/>
  <c r="N14" i="1" s="1"/>
  <c r="K19" i="1"/>
  <c r="L19" i="1" s="1"/>
  <c r="N19" i="1" s="1"/>
  <c r="K55" i="1"/>
  <c r="P55" i="1" s="1"/>
  <c r="K54" i="1"/>
  <c r="P54" i="1" s="1"/>
  <c r="K4" i="1"/>
  <c r="P4" i="1" s="1"/>
  <c r="K9" i="1"/>
  <c r="L9" i="1" s="1"/>
  <c r="N9" i="1" s="1"/>
  <c r="K39" i="1"/>
  <c r="L39" i="1" s="1"/>
  <c r="N39" i="1" s="1"/>
  <c r="K33" i="1"/>
  <c r="P33" i="1" s="1"/>
  <c r="K60" i="1"/>
  <c r="L60" i="1" s="1"/>
  <c r="N60" i="1" s="1"/>
  <c r="K65" i="1"/>
  <c r="L65" i="1" s="1"/>
  <c r="N65" i="1" s="1"/>
  <c r="K348" i="1"/>
  <c r="K56" i="1"/>
  <c r="L56" i="1" s="1"/>
  <c r="N56" i="1" s="1"/>
  <c r="K46" i="1"/>
  <c r="L46" i="1" s="1"/>
  <c r="N46" i="1" s="1"/>
  <c r="K49" i="1"/>
  <c r="L49" i="1" s="1"/>
  <c r="N49" i="1" s="1"/>
  <c r="K41" i="1"/>
  <c r="L41" i="1" s="1"/>
  <c r="N41" i="1" s="1"/>
  <c r="K24" i="1"/>
  <c r="L24" i="1" s="1"/>
  <c r="N24" i="1" s="1"/>
  <c r="K32" i="1"/>
  <c r="L32" i="1" s="1"/>
  <c r="N32" i="1" s="1"/>
  <c r="K61" i="1"/>
  <c r="L61" i="1" s="1"/>
  <c r="N61" i="1" s="1"/>
  <c r="P7" i="1"/>
  <c r="L7" i="1"/>
  <c r="N7" i="1" s="1"/>
  <c r="L4" i="1"/>
  <c r="N4" i="1" s="1"/>
  <c r="K57" i="1"/>
  <c r="K42" i="1"/>
  <c r="K53" i="1"/>
  <c r="P53" i="1" s="1"/>
  <c r="K67" i="1"/>
  <c r="K45" i="1"/>
  <c r="K349" i="1"/>
  <c r="P18" i="1"/>
  <c r="L18" i="1"/>
  <c r="N18" i="1" s="1"/>
  <c r="L48" i="1"/>
  <c r="N48" i="1" s="1"/>
  <c r="P48" i="1"/>
  <c r="L62" i="1"/>
  <c r="N62" i="1" s="1"/>
  <c r="P62" i="1"/>
  <c r="L13" i="1"/>
  <c r="N13" i="1" s="1"/>
  <c r="P13" i="1"/>
  <c r="L63" i="1"/>
  <c r="N63" i="1" s="1"/>
  <c r="P63" i="1"/>
  <c r="L16" i="1"/>
  <c r="N16" i="1" s="1"/>
  <c r="P16" i="1"/>
  <c r="P27" i="1"/>
  <c r="L27" i="1"/>
  <c r="N27" i="1" s="1"/>
  <c r="K36" i="1"/>
  <c r="K37" i="1"/>
  <c r="K64" i="1"/>
  <c r="K26" i="1"/>
  <c r="K52" i="1"/>
  <c r="K3" i="1"/>
  <c r="K12" i="1"/>
  <c r="B26" i="3"/>
  <c r="K2" i="1"/>
  <c r="K22" i="1"/>
  <c r="K51" i="1"/>
  <c r="K50" i="1"/>
  <c r="K47" i="1"/>
  <c r="K15" i="1"/>
  <c r="K21" i="1"/>
  <c r="K43" i="1"/>
  <c r="K17" i="1"/>
  <c r="K23" i="1"/>
  <c r="K5" i="1"/>
  <c r="K35" i="1"/>
  <c r="K40" i="1"/>
  <c r="K30" i="1"/>
  <c r="K66" i="1"/>
  <c r="K350" i="1"/>
  <c r="K11" i="1"/>
  <c r="K20" i="1"/>
  <c r="K10" i="1"/>
  <c r="K29" i="1"/>
  <c r="K59" i="1"/>
  <c r="K34" i="1"/>
  <c r="K58" i="1"/>
  <c r="K38" i="1"/>
  <c r="L25" i="1"/>
  <c r="N25" i="1" s="1"/>
  <c r="P25" i="1"/>
  <c r="P44" i="1"/>
  <c r="L44" i="1"/>
  <c r="N44" i="1" s="1"/>
  <c r="P347" i="1"/>
  <c r="L347" i="1"/>
  <c r="N347" i="1" s="1"/>
  <c r="P31" i="1"/>
  <c r="L31" i="1"/>
  <c r="N31" i="1" s="1"/>
  <c r="L6" i="1"/>
  <c r="N6" i="1" s="1"/>
  <c r="P6" i="1"/>
  <c r="L55" i="1"/>
  <c r="N55" i="1" s="1"/>
  <c r="K28" i="1"/>
  <c r="L348" i="1"/>
  <c r="N348" i="1" s="1"/>
  <c r="P348" i="1"/>
  <c r="P41" i="1"/>
  <c r="P24" i="1"/>
  <c r="P8" i="1" l="1"/>
  <c r="P39" i="1"/>
  <c r="P46" i="1"/>
  <c r="P14" i="1"/>
  <c r="L54" i="1"/>
  <c r="N54" i="1" s="1"/>
  <c r="L33" i="1"/>
  <c r="N33" i="1" s="1"/>
  <c r="O33" i="1" s="1"/>
  <c r="O55" i="1"/>
  <c r="Q55" i="1"/>
  <c r="P19" i="1"/>
  <c r="P9" i="1"/>
  <c r="P32" i="1"/>
  <c r="P56" i="1"/>
  <c r="P60" i="1"/>
  <c r="P49" i="1"/>
  <c r="P65" i="1"/>
  <c r="P61" i="1"/>
  <c r="O49" i="1"/>
  <c r="Q49" i="1"/>
  <c r="P11" i="1"/>
  <c r="L11" i="1"/>
  <c r="N11" i="1" s="1"/>
  <c r="L29" i="1"/>
  <c r="N29" i="1" s="1"/>
  <c r="P29" i="1"/>
  <c r="O27" i="1"/>
  <c r="Q27" i="1"/>
  <c r="Q19" i="1"/>
  <c r="O19" i="1"/>
  <c r="L45" i="1"/>
  <c r="N45" i="1" s="1"/>
  <c r="P45" i="1"/>
  <c r="L57" i="1"/>
  <c r="N57" i="1" s="1"/>
  <c r="P57" i="1"/>
  <c r="Q32" i="1"/>
  <c r="O32" i="1"/>
  <c r="Q347" i="1"/>
  <c r="O347" i="1"/>
  <c r="O44" i="1"/>
  <c r="Q44" i="1"/>
  <c r="P59" i="1"/>
  <c r="L59" i="1"/>
  <c r="N59" i="1" s="1"/>
  <c r="P30" i="1"/>
  <c r="L30" i="1"/>
  <c r="N30" i="1" s="1"/>
  <c r="L21" i="1"/>
  <c r="N21" i="1" s="1"/>
  <c r="P21" i="1"/>
  <c r="L26" i="1"/>
  <c r="N26" i="1" s="1"/>
  <c r="P26" i="1"/>
  <c r="Q16" i="1"/>
  <c r="O16" i="1"/>
  <c r="Q63" i="1"/>
  <c r="O63" i="1"/>
  <c r="O62" i="1"/>
  <c r="Q62" i="1"/>
  <c r="Q8" i="1"/>
  <c r="O8" i="1"/>
  <c r="L17" i="1"/>
  <c r="N17" i="1" s="1"/>
  <c r="P17" i="1"/>
  <c r="L15" i="1"/>
  <c r="N15" i="1" s="1"/>
  <c r="P15" i="1"/>
  <c r="L51" i="1"/>
  <c r="N51" i="1" s="1"/>
  <c r="P51" i="1"/>
  <c r="O61" i="1"/>
  <c r="Q61" i="1"/>
  <c r="O46" i="1"/>
  <c r="Q46" i="1"/>
  <c r="L10" i="1"/>
  <c r="N10" i="1" s="1"/>
  <c r="P10" i="1"/>
  <c r="L350" i="1"/>
  <c r="N350" i="1" s="1"/>
  <c r="P350" i="1"/>
  <c r="P66" i="1"/>
  <c r="L66" i="1"/>
  <c r="N66" i="1" s="1"/>
  <c r="P35" i="1"/>
  <c r="L35" i="1"/>
  <c r="N35" i="1" s="1"/>
  <c r="P47" i="1"/>
  <c r="L47" i="1"/>
  <c r="N47" i="1" s="1"/>
  <c r="L22" i="1"/>
  <c r="N22" i="1" s="1"/>
  <c r="P22" i="1"/>
  <c r="P3" i="1"/>
  <c r="L3" i="1"/>
  <c r="N3" i="1" s="1"/>
  <c r="O14" i="1"/>
  <c r="Q14" i="1"/>
  <c r="O13" i="1"/>
  <c r="Q13" i="1"/>
  <c r="Q48" i="1"/>
  <c r="O48" i="1"/>
  <c r="L67" i="1"/>
  <c r="N67" i="1" s="1"/>
  <c r="P67" i="1"/>
  <c r="Q7" i="1"/>
  <c r="O7" i="1"/>
  <c r="Q41" i="1"/>
  <c r="O41" i="1"/>
  <c r="Q56" i="1"/>
  <c r="O56" i="1"/>
  <c r="P23" i="1"/>
  <c r="L23" i="1"/>
  <c r="N23" i="1" s="1"/>
  <c r="L64" i="1"/>
  <c r="N64" i="1" s="1"/>
  <c r="P64" i="1"/>
  <c r="L36" i="1"/>
  <c r="N36" i="1" s="1"/>
  <c r="P36" i="1"/>
  <c r="L42" i="1"/>
  <c r="N42" i="1" s="1"/>
  <c r="P42" i="1"/>
  <c r="L28" i="1"/>
  <c r="N28" i="1" s="1"/>
  <c r="P28" i="1"/>
  <c r="L58" i="1"/>
  <c r="N58" i="1" s="1"/>
  <c r="P58" i="1"/>
  <c r="P40" i="1"/>
  <c r="L40" i="1"/>
  <c r="N40" i="1" s="1"/>
  <c r="L12" i="1"/>
  <c r="N12" i="1" s="1"/>
  <c r="P12" i="1"/>
  <c r="L37" i="1"/>
  <c r="N37" i="1" s="1"/>
  <c r="P37" i="1"/>
  <c r="Q24" i="1"/>
  <c r="O24" i="1"/>
  <c r="Q348" i="1"/>
  <c r="O348" i="1"/>
  <c r="O65" i="1"/>
  <c r="Q65" i="1"/>
  <c r="Q60" i="1"/>
  <c r="O60" i="1"/>
  <c r="Q31" i="1"/>
  <c r="O31" i="1"/>
  <c r="O9" i="1"/>
  <c r="Q9" i="1"/>
  <c r="O6" i="1"/>
  <c r="Q6" i="1"/>
  <c r="O25" i="1"/>
  <c r="Q25" i="1"/>
  <c r="L38" i="1"/>
  <c r="N38" i="1" s="1"/>
  <c r="P38" i="1"/>
  <c r="L34" i="1"/>
  <c r="N34" i="1" s="1"/>
  <c r="P34" i="1"/>
  <c r="L20" i="1"/>
  <c r="N20" i="1" s="1"/>
  <c r="P20" i="1"/>
  <c r="L5" i="1"/>
  <c r="N5" i="1" s="1"/>
  <c r="P5" i="1"/>
  <c r="L43" i="1"/>
  <c r="N43" i="1" s="1"/>
  <c r="P43" i="1"/>
  <c r="L50" i="1"/>
  <c r="N50" i="1" s="1"/>
  <c r="P50" i="1"/>
  <c r="C26" i="3"/>
  <c r="L2" i="1"/>
  <c r="N2" i="1" s="1"/>
  <c r="P2" i="1"/>
  <c r="L52" i="1"/>
  <c r="N52" i="1" s="1"/>
  <c r="P52" i="1"/>
  <c r="O39" i="1"/>
  <c r="Q39" i="1"/>
  <c r="O18" i="1"/>
  <c r="Q18" i="1"/>
  <c r="L349" i="1"/>
  <c r="N349" i="1" s="1"/>
  <c r="P349" i="1"/>
  <c r="L53" i="1"/>
  <c r="N53" i="1" s="1"/>
  <c r="Q4" i="1"/>
  <c r="O4" i="1"/>
  <c r="Q33" i="1" l="1"/>
  <c r="Q53" i="1"/>
  <c r="O53" i="1"/>
  <c r="Q54" i="1"/>
  <c r="O54" i="1"/>
  <c r="O43" i="1"/>
  <c r="Q43" i="1"/>
  <c r="O50" i="1"/>
  <c r="Q50" i="1"/>
  <c r="O5" i="1"/>
  <c r="Q5" i="1"/>
  <c r="Q20" i="1"/>
  <c r="O20" i="1"/>
  <c r="O38" i="1"/>
  <c r="Q38" i="1"/>
  <c r="O58" i="1"/>
  <c r="Q58" i="1"/>
  <c r="O42" i="1"/>
  <c r="Q42" i="1"/>
  <c r="Q36" i="1"/>
  <c r="O36" i="1"/>
  <c r="Q67" i="1"/>
  <c r="O67" i="1"/>
  <c r="O349" i="1"/>
  <c r="Q349" i="1"/>
  <c r="O2" i="1"/>
  <c r="Q2" i="1"/>
  <c r="Q40" i="1"/>
  <c r="O40" i="1"/>
  <c r="Q66" i="1"/>
  <c r="O66" i="1"/>
  <c r="O30" i="1"/>
  <c r="Q30" i="1"/>
  <c r="Q11" i="1"/>
  <c r="O11" i="1"/>
  <c r="O34" i="1"/>
  <c r="Q34" i="1"/>
  <c r="O37" i="1"/>
  <c r="Q37" i="1"/>
  <c r="Q12" i="1"/>
  <c r="O12" i="1"/>
  <c r="Q28" i="1"/>
  <c r="O28" i="1"/>
  <c r="Q64" i="1"/>
  <c r="O64" i="1"/>
  <c r="O22" i="1"/>
  <c r="Q22" i="1"/>
  <c r="O350" i="1"/>
  <c r="Q350" i="1"/>
  <c r="Q51" i="1"/>
  <c r="O51" i="1"/>
  <c r="Q15" i="1"/>
  <c r="O15" i="1"/>
  <c r="O26" i="1"/>
  <c r="Q26" i="1"/>
  <c r="O21" i="1"/>
  <c r="Q21" i="1"/>
  <c r="Q45" i="1"/>
  <c r="O45" i="1"/>
  <c r="O29" i="1"/>
  <c r="Q29" i="1"/>
  <c r="Q52" i="1"/>
  <c r="O52" i="1"/>
  <c r="Q23" i="1"/>
  <c r="O23" i="1"/>
  <c r="Q3" i="1"/>
  <c r="O3" i="1"/>
  <c r="O47" i="1"/>
  <c r="Q47" i="1"/>
  <c r="Q35" i="1"/>
  <c r="O35" i="1"/>
  <c r="Q59" i="1"/>
  <c r="O59" i="1"/>
  <c r="O10" i="1"/>
  <c r="Q10" i="1"/>
  <c r="O17" i="1"/>
  <c r="Q17" i="1"/>
  <c r="O57" i="1"/>
  <c r="Q57" i="1"/>
  <c r="I26" i="3" l="1"/>
</calcChain>
</file>

<file path=xl/sharedStrings.xml><?xml version="1.0" encoding="utf-8"?>
<sst xmlns="http://schemas.openxmlformats.org/spreadsheetml/2006/main" count="75" uniqueCount="66">
  <si>
    <t>Diameter (mm)</t>
  </si>
  <si>
    <t>Weight (g)</t>
  </si>
  <si>
    <t xml:space="preserve">Cell pressure </t>
  </si>
  <si>
    <t>?</t>
  </si>
  <si>
    <t>Consolodation End PWP</t>
  </si>
  <si>
    <t>Above Consol</t>
  </si>
  <si>
    <t>Above Shear</t>
  </si>
  <si>
    <t xml:space="preserve">Consolodation </t>
  </si>
  <si>
    <t>total vol change</t>
  </si>
  <si>
    <t>time (m)</t>
  </si>
  <si>
    <t>Load (divs)</t>
  </si>
  <si>
    <t>Strain reading (mm)</t>
  </si>
  <si>
    <t>Load (N)</t>
  </si>
  <si>
    <t>Calculations</t>
  </si>
  <si>
    <t>vol after consol</t>
  </si>
  <si>
    <t>Volume (cm3)</t>
  </si>
  <si>
    <t>Saturation vol change</t>
  </si>
  <si>
    <t>area after consol (mm2)</t>
  </si>
  <si>
    <t>area (mm2)</t>
  </si>
  <si>
    <t>length after consol (mm)</t>
  </si>
  <si>
    <t>Axial force (N)</t>
  </si>
  <si>
    <t>Area of cross section normal to it axis (mm2)</t>
  </si>
  <si>
    <t>Axial Strain (E) (mm)</t>
  </si>
  <si>
    <t>Axial Strain (E) (%)</t>
  </si>
  <si>
    <t xml:space="preserve">Their Numbers </t>
  </si>
  <si>
    <t>Height (mm)</t>
  </si>
  <si>
    <t>PWP (kPa)</t>
  </si>
  <si>
    <t>total vol change (cc)</t>
  </si>
  <si>
    <t xml:space="preserve">Pore water dissipation (%) </t>
  </si>
  <si>
    <t xml:space="preserve">Volume Change (cc) </t>
  </si>
  <si>
    <t>Pore Water Pressure (kPa)</t>
  </si>
  <si>
    <t>Particle Density (Mg m3)</t>
  </si>
  <si>
    <t xml:space="preserve">Start Moisture (%) </t>
  </si>
  <si>
    <t>End Moisture (%)</t>
  </si>
  <si>
    <t>Back Pressure (kPa)</t>
  </si>
  <si>
    <t>Conslodation Start PWP (kPa)</t>
  </si>
  <si>
    <t>Cell pressure (kPa)</t>
  </si>
  <si>
    <t>consol vol change (cc)</t>
  </si>
  <si>
    <t xml:space="preserve">Note: Corrected devaitor stress includes membrane correction. </t>
  </si>
  <si>
    <t>Number of readings</t>
  </si>
  <si>
    <t>Initial Wet Bulk Density (Mg m3)</t>
  </si>
  <si>
    <t>Initial DryBulk Density (Mg m3)</t>
  </si>
  <si>
    <t>Initial Voids ratio</t>
  </si>
  <si>
    <t>Initial degree of saturation (%)</t>
  </si>
  <si>
    <t xml:space="preserve"> 361  0 </t>
  </si>
  <si>
    <t>Axail strain at failure (%)</t>
  </si>
  <si>
    <t xml:space="preserve">PWP at failure (kPa) </t>
  </si>
  <si>
    <t>Axial force at failure (N)</t>
  </si>
  <si>
    <t xml:space="preserve">Final values </t>
  </si>
  <si>
    <t>Note: these results (above) are corrected for the setting in of the loading ram into the top of the triaxial cell</t>
  </si>
  <si>
    <t xml:space="preserve">Initial final values </t>
  </si>
  <si>
    <t>s`</t>
  </si>
  <si>
    <t>t`</t>
  </si>
  <si>
    <t xml:space="preserve">Axial strain at peak (%) </t>
  </si>
  <si>
    <t>peak deviator stress</t>
  </si>
  <si>
    <t xml:space="preserve">Peak effective stress ratio </t>
  </si>
  <si>
    <t>Max uncorrected deviator stress (Q1 - Q3) (kPa)</t>
  </si>
  <si>
    <t>Max corrected deviator stress (Q1 - Q3) (kPa)</t>
  </si>
  <si>
    <t>PWP at failure (kPa)</t>
  </si>
  <si>
    <t>Peak Q1'/Q3'</t>
  </si>
  <si>
    <t>Q1'/Q3'</t>
  </si>
  <si>
    <t>Deviator Stress (Q3-Q1) (kPa)</t>
  </si>
  <si>
    <t>corrected Deviator Stress (Q3-Q1) (kPa)</t>
  </si>
  <si>
    <t>Major Principle Stress (Q1) (kPa)</t>
  </si>
  <si>
    <t>Effective minor Principle Stress (Q3`) (kPa)</t>
  </si>
  <si>
    <t>Effective major Principle Stress (Q1`)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</si>
</sst>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22"/>
      <color indexed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sz val="10"/>
      <color indexed="10"/>
      <name val="Arial"/>
      <family val="2"/>
    </font>
    <font>
      <sz val="2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2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165" fontId="0" fillId="0" borderId="0" xfId="0" applyNumberFormat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2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left" vertical="center" wrapText="1"/>
    </xf>
    <xf numFmtId="2" fontId="9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0" fillId="3" borderId="0" xfId="0" applyFill="1"/>
    <xf numFmtId="2" fontId="0" fillId="3" borderId="0" xfId="0" applyNumberFormat="1" applyFill="1" applyBorder="1" applyAlignment="1">
      <alignment horizontal="center"/>
    </xf>
    <xf numFmtId="165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0" fillId="4" borderId="0" xfId="0" applyFill="1"/>
    <xf numFmtId="2" fontId="0" fillId="4" borderId="0" xfId="0" applyNumberFormat="1" applyFill="1" applyBorder="1" applyAlignment="1">
      <alignment horizontal="center"/>
    </xf>
    <xf numFmtId="165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2" fontId="4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207859358841783E-2"/>
          <c:y val="3.5593220338983052E-2"/>
          <c:w val="0.87383660806618413"/>
          <c:h val="0.85423728813559319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'Shear '!$F$2:$F$350</c:f>
              <c:numCache>
                <c:formatCode>0.00</c:formatCode>
                <c:ptCount val="349"/>
                <c:pt idx="0">
                  <c:v>0</c:v>
                </c:pt>
                <c:pt idx="1">
                  <c:v>5.3016323320528837E-2</c:v>
                </c:pt>
                <c:pt idx="2">
                  <c:v>0.16965223462569304</c:v>
                </c:pt>
                <c:pt idx="3">
                  <c:v>0.29689141059496182</c:v>
                </c:pt>
                <c:pt idx="4">
                  <c:v>0.46654364522065483</c:v>
                </c:pt>
                <c:pt idx="5">
                  <c:v>0.62559261518224241</c:v>
                </c:pt>
                <c:pt idx="6">
                  <c:v>0.78464158514382976</c:v>
                </c:pt>
                <c:pt idx="7">
                  <c:v>0.95429381976952188</c:v>
                </c:pt>
                <c:pt idx="8">
                  <c:v>1.1133427897311092</c:v>
                </c:pt>
                <c:pt idx="9">
                  <c:v>1.2723917596926968</c:v>
                </c:pt>
                <c:pt idx="10">
                  <c:v>1.4420439943183889</c:v>
                </c:pt>
                <c:pt idx="11">
                  <c:v>1.601092964279976</c:v>
                </c:pt>
                <c:pt idx="12">
                  <c:v>1.7601419342415638</c:v>
                </c:pt>
                <c:pt idx="13">
                  <c:v>1.9297941688672569</c:v>
                </c:pt>
                <c:pt idx="14">
                  <c:v>2.0888431388288442</c:v>
                </c:pt>
                <c:pt idx="15">
                  <c:v>2.2478921087904298</c:v>
                </c:pt>
                <c:pt idx="16">
                  <c:v>2.417544343416123</c:v>
                </c:pt>
                <c:pt idx="17">
                  <c:v>2.5765933133777104</c:v>
                </c:pt>
                <c:pt idx="18">
                  <c:v>2.7356422833392977</c:v>
                </c:pt>
                <c:pt idx="19">
                  <c:v>2.8946912533008851</c:v>
                </c:pt>
                <c:pt idx="20">
                  <c:v>3.0643434879265783</c:v>
                </c:pt>
                <c:pt idx="21">
                  <c:v>3.2233924578881643</c:v>
                </c:pt>
                <c:pt idx="22">
                  <c:v>3.3824414278497512</c:v>
                </c:pt>
                <c:pt idx="23">
                  <c:v>3.5414903978113386</c:v>
                </c:pt>
                <c:pt idx="24">
                  <c:v>3.7005393677729259</c:v>
                </c:pt>
                <c:pt idx="25">
                  <c:v>3.8701916023986191</c:v>
                </c:pt>
                <c:pt idx="26">
                  <c:v>4.0292405723602052</c:v>
                </c:pt>
                <c:pt idx="27">
                  <c:v>4.1882895423217921</c:v>
                </c:pt>
                <c:pt idx="28">
                  <c:v>4.3473385122833799</c:v>
                </c:pt>
                <c:pt idx="29">
                  <c:v>4.5063874822449668</c:v>
                </c:pt>
                <c:pt idx="30">
                  <c:v>4.6548331875424491</c:v>
                </c:pt>
                <c:pt idx="31">
                  <c:v>4.8244854221681397</c:v>
                </c:pt>
                <c:pt idx="32">
                  <c:v>4.9941376567938329</c:v>
                </c:pt>
                <c:pt idx="33">
                  <c:v>5.1637898914195262</c:v>
                </c:pt>
                <c:pt idx="34">
                  <c:v>5.3334421260452194</c:v>
                </c:pt>
                <c:pt idx="35">
                  <c:v>5.5136976253350181</c:v>
                </c:pt>
                <c:pt idx="36">
                  <c:v>5.6939531246248158</c:v>
                </c:pt>
                <c:pt idx="37">
                  <c:v>5.8742086239146154</c:v>
                </c:pt>
                <c:pt idx="38">
                  <c:v>6.0544641232044141</c:v>
                </c:pt>
                <c:pt idx="39">
                  <c:v>6.2347196224942119</c:v>
                </c:pt>
                <c:pt idx="40">
                  <c:v>6.4043718571199042</c:v>
                </c:pt>
                <c:pt idx="41">
                  <c:v>6.5846273564097046</c:v>
                </c:pt>
                <c:pt idx="42">
                  <c:v>6.7542795910353979</c:v>
                </c:pt>
                <c:pt idx="43">
                  <c:v>6.9239318256610893</c:v>
                </c:pt>
                <c:pt idx="44">
                  <c:v>7.0935840602867826</c:v>
                </c:pt>
                <c:pt idx="45">
                  <c:v>7.2632362949124758</c:v>
                </c:pt>
                <c:pt idx="46">
                  <c:v>7.432888529538169</c:v>
                </c:pt>
                <c:pt idx="47">
                  <c:v>7.5919374994997568</c:v>
                </c:pt>
                <c:pt idx="48">
                  <c:v>7.7509864694613437</c:v>
                </c:pt>
                <c:pt idx="49">
                  <c:v>7.920638704087037</c:v>
                </c:pt>
                <c:pt idx="50">
                  <c:v>8.0690844093845158</c:v>
                </c:pt>
                <c:pt idx="51">
                  <c:v>8.2281333793461044</c:v>
                </c:pt>
                <c:pt idx="52">
                  <c:v>8.3871823493076931</c:v>
                </c:pt>
                <c:pt idx="53">
                  <c:v>8.5462313192692783</c:v>
                </c:pt>
                <c:pt idx="54">
                  <c:v>8.7052802892308634</c:v>
                </c:pt>
                <c:pt idx="55">
                  <c:v>8.8537259945283466</c:v>
                </c:pt>
                <c:pt idx="56">
                  <c:v>9.0127749644899335</c:v>
                </c:pt>
                <c:pt idx="57">
                  <c:v>9.1718239344515222</c:v>
                </c:pt>
                <c:pt idx="58">
                  <c:v>9.3308729044131073</c:v>
                </c:pt>
                <c:pt idx="59">
                  <c:v>9.4899218743746943</c:v>
                </c:pt>
                <c:pt idx="60">
                  <c:v>9.6489708443362829</c:v>
                </c:pt>
                <c:pt idx="61">
                  <c:v>9.8080198142978698</c:v>
                </c:pt>
                <c:pt idx="62">
                  <c:v>9.9776720489235622</c:v>
                </c:pt>
                <c:pt idx="63">
                  <c:v>10.147324283549255</c:v>
                </c:pt>
                <c:pt idx="64">
                  <c:v>10.316976518174947</c:v>
                </c:pt>
                <c:pt idx="65">
                  <c:v>10.327579782839054</c:v>
                </c:pt>
                <c:pt idx="345">
                  <c:v>-6.8815187670046667</c:v>
                </c:pt>
                <c:pt idx="346">
                  <c:v>-6.8815187670046667</c:v>
                </c:pt>
                <c:pt idx="347">
                  <c:v>-6.8815187670046667</c:v>
                </c:pt>
                <c:pt idx="348">
                  <c:v>-6.8815187670046667</c:v>
                </c:pt>
              </c:numCache>
            </c:numRef>
          </c:xVal>
          <c:yVal>
            <c:numRef>
              <c:f>'Shear '!$K$2:$K$350</c:f>
              <c:numCache>
                <c:formatCode>0.00</c:formatCode>
                <c:ptCount val="349"/>
                <c:pt idx="0">
                  <c:v>0</c:v>
                </c:pt>
                <c:pt idx="1">
                  <c:v>64.901023616894989</c:v>
                </c:pt>
                <c:pt idx="2">
                  <c:v>148.33289969268503</c:v>
                </c:pt>
                <c:pt idx="3">
                  <c:v>201.79407246734212</c:v>
                </c:pt>
                <c:pt idx="4">
                  <c:v>252.09280963623203</c:v>
                </c:pt>
                <c:pt idx="5">
                  <c:v>293.53153615068834</c:v>
                </c:pt>
                <c:pt idx="6">
                  <c:v>327.87076613932646</c:v>
                </c:pt>
                <c:pt idx="7">
                  <c:v>354.52522336007542</c:v>
                </c:pt>
                <c:pt idx="8">
                  <c:v>371.29336225219555</c:v>
                </c:pt>
                <c:pt idx="9">
                  <c:v>381.65203139125839</c:v>
                </c:pt>
                <c:pt idx="10">
                  <c:v>385.01257987381831</c:v>
                </c:pt>
                <c:pt idx="11">
                  <c:v>384.94834692891209</c:v>
                </c:pt>
                <c:pt idx="12">
                  <c:v>383.73290070574336</c:v>
                </c:pt>
                <c:pt idx="13">
                  <c:v>381.32937818632587</c:v>
                </c:pt>
                <c:pt idx="14">
                  <c:v>379.54710468946269</c:v>
                </c:pt>
                <c:pt idx="15">
                  <c:v>377.1968188321718</c:v>
                </c:pt>
                <c:pt idx="16">
                  <c:v>375.38130095880985</c:v>
                </c:pt>
                <c:pt idx="17">
                  <c:v>371.90182379006416</c:v>
                </c:pt>
                <c:pt idx="18">
                  <c:v>370.13900509089336</c:v>
                </c:pt>
                <c:pt idx="19">
                  <c:v>366.67569804674548</c:v>
                </c:pt>
                <c:pt idx="20">
                  <c:v>362.61386197070811</c:v>
                </c:pt>
                <c:pt idx="21">
                  <c:v>361.43558755221949</c:v>
                </c:pt>
                <c:pt idx="22">
                  <c:v>357.99824744272161</c:v>
                </c:pt>
                <c:pt idx="23">
                  <c:v>355.13472905509786</c:v>
                </c:pt>
                <c:pt idx="24">
                  <c:v>352.84224000848553</c:v>
                </c:pt>
                <c:pt idx="25">
                  <c:v>351.07816566556215</c:v>
                </c:pt>
                <c:pt idx="26">
                  <c:v>349.91943148033403</c:v>
                </c:pt>
                <c:pt idx="27">
                  <c:v>346.52048665071038</c:v>
                </c:pt>
                <c:pt idx="28">
                  <c:v>344.80990416458513</c:v>
                </c:pt>
                <c:pt idx="29">
                  <c:v>343.10321118753455</c:v>
                </c:pt>
                <c:pt idx="30">
                  <c:v>342.55509000138926</c:v>
                </c:pt>
                <c:pt idx="31">
                  <c:v>340.25832869884101</c:v>
                </c:pt>
                <c:pt idx="32">
                  <c:v>338.52355606807487</c:v>
                </c:pt>
                <c:pt idx="33">
                  <c:v>336.79294061064843</c:v>
                </c:pt>
                <c:pt idx="34">
                  <c:v>335.62034167059267</c:v>
                </c:pt>
                <c:pt idx="35">
                  <c:v>334.41138348970333</c:v>
                </c:pt>
                <c:pt idx="36">
                  <c:v>332.10124018534589</c:v>
                </c:pt>
                <c:pt idx="37">
                  <c:v>330.8990240679704</c:v>
                </c:pt>
                <c:pt idx="38">
                  <c:v>329.69912270249711</c:v>
                </c:pt>
                <c:pt idx="39">
                  <c:v>327.95294775757071</c:v>
                </c:pt>
                <c:pt idx="40">
                  <c:v>326.79669999382673</c:v>
                </c:pt>
                <c:pt idx="41">
                  <c:v>325.05817688592384</c:v>
                </c:pt>
                <c:pt idx="42">
                  <c:v>322.81622762091973</c:v>
                </c:pt>
                <c:pt idx="43">
                  <c:v>322.21407570444359</c:v>
                </c:pt>
                <c:pt idx="44">
                  <c:v>321.06853780021385</c:v>
                </c:pt>
                <c:pt idx="45">
                  <c:v>319.38259070465648</c:v>
                </c:pt>
                <c:pt idx="46">
                  <c:v>318.24236553328785</c:v>
                </c:pt>
                <c:pt idx="47">
                  <c:v>317.14157456556467</c:v>
                </c:pt>
                <c:pt idx="48">
                  <c:v>315.50308035269524</c:v>
                </c:pt>
                <c:pt idx="49">
                  <c:v>312.75400503207339</c:v>
                </c:pt>
                <c:pt idx="50">
                  <c:v>312.23771061237306</c:v>
                </c:pt>
                <c:pt idx="51">
                  <c:v>311.14775802154588</c:v>
                </c:pt>
                <c:pt idx="52">
                  <c:v>308.9878273563076</c:v>
                </c:pt>
                <c:pt idx="53">
                  <c:v>307.36869124875875</c:v>
                </c:pt>
                <c:pt idx="54">
                  <c:v>305.7534244689395</c:v>
                </c:pt>
                <c:pt idx="55">
                  <c:v>304.71149489358174</c:v>
                </c:pt>
                <c:pt idx="56">
                  <c:v>302.57056637204255</c:v>
                </c:pt>
                <c:pt idx="57">
                  <c:v>300.9667692820729</c:v>
                </c:pt>
                <c:pt idx="58">
                  <c:v>298.83636578322239</c:v>
                </c:pt>
                <c:pt idx="59">
                  <c:v>297.24123110943952</c:v>
                </c:pt>
                <c:pt idx="60">
                  <c:v>295.6499612276798</c:v>
                </c:pt>
                <c:pt idx="61">
                  <c:v>294.06255537349836</c:v>
                </c:pt>
                <c:pt idx="62">
                  <c:v>292.97049429525919</c:v>
                </c:pt>
                <c:pt idx="63">
                  <c:v>290.82918606031723</c:v>
                </c:pt>
                <c:pt idx="64">
                  <c:v>289.74339874606454</c:v>
                </c:pt>
                <c:pt idx="65">
                  <c:v>289.70839828462567</c:v>
                </c:pt>
                <c:pt idx="345">
                  <c:v>-71.48177514565171</c:v>
                </c:pt>
                <c:pt idx="346">
                  <c:v>-71.48177514565171</c:v>
                </c:pt>
                <c:pt idx="347">
                  <c:v>-71.48177514565171</c:v>
                </c:pt>
                <c:pt idx="348">
                  <c:v>-71.48177514565171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AA-4497-B1F3-66B713CFE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7280"/>
        <c:axId val="1"/>
      </c:scatterChart>
      <c:valAx>
        <c:axId val="77684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Strain (%)</a:t>
                </a:r>
              </a:p>
            </c:rich>
          </c:tx>
          <c:layout>
            <c:manualLayout>
              <c:xMode val="edge"/>
              <c:yMode val="edge"/>
              <c:x val="0.49224404018463208"/>
              <c:y val="0.942372893433569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Deviator Stress (Q1 - Q3) (kPa)</a:t>
                </a:r>
              </a:p>
            </c:rich>
          </c:tx>
          <c:layout>
            <c:manualLayout>
              <c:xMode val="edge"/>
              <c:yMode val="edge"/>
              <c:x val="5.8600054303556883E-3"/>
              <c:y val="0.3796609897744682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728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218200620475704E-2"/>
          <c:y val="3.5593220338983052E-2"/>
          <c:w val="0.89555325749741466"/>
          <c:h val="0.88644067796610171"/>
        </c:manualLayout>
      </c:layout>
      <c:scatterChart>
        <c:scatterStyle val="lineMarker"/>
        <c:varyColors val="0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'Consolodation '!$C$4:$C$33</c:f>
              <c:numCache>
                <c:formatCode>General</c:formatCode>
                <c:ptCount val="30"/>
              </c:numCache>
            </c:numRef>
          </c:xVal>
          <c:yVal>
            <c:numRef>
              <c:f>'Consolodation '!$D$4:$D$33</c:f>
              <c:numCache>
                <c:formatCode>General</c:formatCode>
                <c:ptCount val="3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02-4119-BC42-85C5CC17C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849904"/>
        <c:axId val="1"/>
      </c:scatterChart>
      <c:valAx>
        <c:axId val="77684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time (m)</a:t>
                </a:r>
              </a:p>
            </c:rich>
          </c:tx>
          <c:layout>
            <c:manualLayout>
              <c:xMode val="edge"/>
              <c:yMode val="edge"/>
              <c:x val="0.48603931577518322"/>
              <c:y val="0.90451972066840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n-US"/>
                  <a:t>vol change (cc)</a:t>
                </a:r>
              </a:p>
            </c:rich>
          </c:tx>
          <c:layout>
            <c:manualLayout>
              <c:xMode val="edge"/>
              <c:yMode val="edge"/>
              <c:x val="1.2409557426011405E-2"/>
              <c:y val="0.415254213132860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776849904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4" cy="629330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26386F-4B10-4197-8EB6-1C2A513FB79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3839" cy="58397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18CCF6-3C3C-4879-835C-CF08A801F1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3"/>
  <sheetViews>
    <sheetView tabSelected="1" topLeftCell="A10" workbookViewId="0">
      <selection activeCell="L30" sqref="L30"/>
    </sheetView>
  </sheetViews>
  <sheetFormatPr defaultColWidth="8.85546875" defaultRowHeight="12.75" x14ac:dyDescent="0.2"/>
  <cols>
    <col min="1" max="1" width="17.28515625" customWidth="1"/>
    <col min="2" max="2" width="17.42578125" style="1" customWidth="1"/>
    <col min="3" max="3" width="16.28515625" style="1" customWidth="1"/>
    <col min="4" max="4" width="12" style="1" customWidth="1"/>
    <col min="5" max="5" width="14.28515625" style="1" customWidth="1"/>
    <col min="6" max="6" width="11.42578125" style="1" customWidth="1"/>
    <col min="7" max="7" width="12.42578125" style="29" customWidth="1"/>
    <col min="8" max="8" width="15" style="29" customWidth="1"/>
    <col min="9" max="9" width="25.140625" bestFit="1" customWidth="1"/>
    <col min="11" max="11" width="15.42578125" customWidth="1"/>
    <col min="12" max="12" width="15.140625" customWidth="1"/>
  </cols>
  <sheetData>
    <row r="2" spans="1:8" s="4" customFormat="1" ht="38.25" x14ac:dyDescent="0.2">
      <c r="A2" s="25" t="s">
        <v>5</v>
      </c>
      <c r="B2" s="26" t="s">
        <v>25</v>
      </c>
      <c r="C2" s="26" t="s">
        <v>0</v>
      </c>
      <c r="D2" s="26" t="s">
        <v>1</v>
      </c>
      <c r="E2" s="26" t="s">
        <v>18</v>
      </c>
      <c r="F2" s="26" t="s">
        <v>15</v>
      </c>
      <c r="G2" s="26" t="s">
        <v>40</v>
      </c>
      <c r="H2" s="26" t="s">
        <v>41</v>
      </c>
    </row>
    <row r="3" spans="1:8" x14ac:dyDescent="0.2">
      <c r="A3" s="27"/>
      <c r="B3" s="1">
        <v>97</v>
      </c>
      <c r="C3" s="1">
        <v>48</v>
      </c>
      <c r="D3" s="1">
        <v>266.45999999999998</v>
      </c>
      <c r="E3" s="32">
        <f>(((C3)/2)^2*PI())</f>
        <v>1809.5573684677208</v>
      </c>
      <c r="F3" s="32">
        <f>(E3*0.01)*(B3*0.1)</f>
        <v>175.52706474136895</v>
      </c>
      <c r="G3" s="34">
        <f>D3/F3</f>
        <v>1.5180564911321028</v>
      </c>
      <c r="H3" s="34">
        <f>(100/(100+C6))*G3</f>
        <v>0.86716353886216313</v>
      </c>
    </row>
    <row r="4" spans="1:8" x14ac:dyDescent="0.2">
      <c r="A4" s="27"/>
      <c r="B4" s="28"/>
      <c r="C4" s="28"/>
      <c r="D4" s="28"/>
      <c r="E4" s="29"/>
      <c r="F4" s="29"/>
    </row>
    <row r="5" spans="1:8" s="4" customFormat="1" ht="38.25" x14ac:dyDescent="0.2">
      <c r="A5" s="25"/>
      <c r="B5" s="26" t="s">
        <v>31</v>
      </c>
      <c r="C5" s="26" t="s">
        <v>32</v>
      </c>
      <c r="D5" s="26" t="s">
        <v>33</v>
      </c>
      <c r="E5" s="26" t="s">
        <v>3</v>
      </c>
      <c r="F5" s="26"/>
      <c r="G5" s="26" t="s">
        <v>42</v>
      </c>
      <c r="H5" s="26" t="s">
        <v>43</v>
      </c>
    </row>
    <row r="6" spans="1:8" x14ac:dyDescent="0.2">
      <c r="A6" s="27"/>
      <c r="B6" s="1">
        <v>2.65</v>
      </c>
      <c r="C6" s="1">
        <v>75.06</v>
      </c>
      <c r="E6" s="1">
        <v>0.95</v>
      </c>
      <c r="F6" s="29"/>
      <c r="G6" s="34">
        <f>(B6/H3)-1</f>
        <v>2.0559402941193325</v>
      </c>
      <c r="H6" s="34">
        <f>(C6*B6)/G6</f>
        <v>96.748432125653338</v>
      </c>
    </row>
    <row r="7" spans="1:8" x14ac:dyDescent="0.2">
      <c r="A7" s="27"/>
      <c r="B7" s="29"/>
      <c r="C7" s="29"/>
      <c r="D7" s="29"/>
      <c r="E7" s="29"/>
      <c r="F7" s="29"/>
    </row>
    <row r="8" spans="1:8" s="4" customFormat="1" ht="38.25" x14ac:dyDescent="0.2">
      <c r="A8" s="25"/>
      <c r="B8" s="26" t="s">
        <v>36</v>
      </c>
      <c r="C8" s="26" t="s">
        <v>35</v>
      </c>
      <c r="D8" s="26" t="s">
        <v>34</v>
      </c>
      <c r="E8" s="26" t="s">
        <v>37</v>
      </c>
      <c r="F8" s="26"/>
      <c r="G8" s="26"/>
      <c r="H8" s="26"/>
    </row>
    <row r="9" spans="1:8" x14ac:dyDescent="0.2">
      <c r="A9" s="27"/>
      <c r="B9" s="1">
        <v>745</v>
      </c>
      <c r="C9" s="1">
        <v>704</v>
      </c>
      <c r="D9" s="1">
        <v>390</v>
      </c>
      <c r="E9" s="1">
        <f>28.4-21.9</f>
        <v>6.5</v>
      </c>
      <c r="F9" s="29"/>
      <c r="H9" s="34"/>
    </row>
    <row r="10" spans="1:8" x14ac:dyDescent="0.2">
      <c r="A10" s="27"/>
      <c r="B10" s="28"/>
      <c r="C10" s="28"/>
      <c r="D10" s="28"/>
      <c r="E10" s="29"/>
      <c r="F10" s="29"/>
    </row>
    <row r="11" spans="1:8" s="4" customFormat="1" ht="25.5" x14ac:dyDescent="0.2">
      <c r="A11" s="25"/>
      <c r="B11" s="26" t="s">
        <v>3</v>
      </c>
      <c r="C11" s="26" t="s">
        <v>16</v>
      </c>
      <c r="D11" s="26"/>
      <c r="E11" s="26"/>
      <c r="F11" s="26"/>
      <c r="G11" s="26"/>
      <c r="H11" s="26"/>
    </row>
    <row r="12" spans="1:8" x14ac:dyDescent="0.2">
      <c r="A12" s="27"/>
      <c r="B12" s="1" t="s">
        <v>44</v>
      </c>
      <c r="C12" s="1">
        <v>8.1</v>
      </c>
      <c r="D12" s="29"/>
      <c r="E12" s="29"/>
      <c r="F12" s="29"/>
    </row>
    <row r="13" spans="1:8" x14ac:dyDescent="0.2">
      <c r="A13" s="27"/>
      <c r="B13" s="29"/>
      <c r="C13" s="28"/>
      <c r="D13" s="29"/>
      <c r="E13" s="29"/>
      <c r="F13" s="29"/>
    </row>
    <row r="14" spans="1:8" s="4" customFormat="1" ht="25.5" x14ac:dyDescent="0.2">
      <c r="A14" s="25" t="s">
        <v>6</v>
      </c>
      <c r="B14" s="26" t="s">
        <v>2</v>
      </c>
      <c r="C14" s="26" t="s">
        <v>4</v>
      </c>
      <c r="D14" s="26" t="s">
        <v>3</v>
      </c>
      <c r="E14" s="26"/>
      <c r="F14" s="26"/>
      <c r="G14" s="26"/>
      <c r="H14" s="26"/>
    </row>
    <row r="15" spans="1:8" x14ac:dyDescent="0.2">
      <c r="A15" s="27"/>
      <c r="B15" s="1">
        <v>745</v>
      </c>
      <c r="C15" s="1">
        <v>387</v>
      </c>
      <c r="E15" s="29"/>
      <c r="F15" s="29"/>
    </row>
    <row r="16" spans="1:8" x14ac:dyDescent="0.2">
      <c r="A16" s="27"/>
      <c r="B16" s="29"/>
      <c r="C16" s="29"/>
      <c r="D16" s="28"/>
      <c r="E16" s="29"/>
      <c r="F16" s="29"/>
    </row>
    <row r="17" spans="1:14" ht="25.5" x14ac:dyDescent="0.2">
      <c r="A17" s="27"/>
      <c r="B17" s="26" t="s">
        <v>39</v>
      </c>
      <c r="C17" s="29">
        <v>66</v>
      </c>
      <c r="D17" s="29"/>
      <c r="E17" s="28"/>
      <c r="F17" s="28"/>
      <c r="G17" s="28"/>
      <c r="H17" s="28"/>
      <c r="I17" s="2"/>
    </row>
    <row r="18" spans="1:14" x14ac:dyDescent="0.2">
      <c r="A18" s="27"/>
      <c r="C18" s="29"/>
      <c r="D18" s="29"/>
      <c r="E18" s="29"/>
      <c r="F18" s="29"/>
    </row>
    <row r="19" spans="1:14" x14ac:dyDescent="0.2">
      <c r="A19" s="27"/>
      <c r="B19" s="29"/>
      <c r="C19" s="29"/>
      <c r="D19" s="29"/>
      <c r="E19" s="29"/>
      <c r="F19" s="29"/>
    </row>
    <row r="20" spans="1:14" s="6" customFormat="1" ht="25.5" x14ac:dyDescent="0.2">
      <c r="A20" s="25" t="s">
        <v>13</v>
      </c>
      <c r="B20" s="26" t="s">
        <v>14</v>
      </c>
      <c r="C20" s="26" t="s">
        <v>17</v>
      </c>
      <c r="D20" s="26" t="s">
        <v>19</v>
      </c>
      <c r="E20" s="30"/>
      <c r="F20" s="30"/>
      <c r="G20" s="30"/>
      <c r="H20" s="30"/>
    </row>
    <row r="21" spans="1:14" x14ac:dyDescent="0.2">
      <c r="A21" s="27"/>
      <c r="B21" s="32">
        <f>F3-(E9+C12)</f>
        <v>160.92706474136895</v>
      </c>
      <c r="C21" s="32">
        <f>E3*(1-(2/3)*((E9+C12)/F3))</f>
        <v>1709.2137258560369</v>
      </c>
      <c r="D21" s="32">
        <f>B3*(1-(1/3)*((E9+C12)/F3))</f>
        <v>94.310576193123069</v>
      </c>
      <c r="E21" s="29"/>
      <c r="F21" s="29"/>
    </row>
    <row r="22" spans="1:14" x14ac:dyDescent="0.2">
      <c r="A22" s="27" t="s">
        <v>24</v>
      </c>
      <c r="E22" s="29"/>
      <c r="F22" s="29"/>
    </row>
    <row r="23" spans="1:14" x14ac:dyDescent="0.2">
      <c r="A23" s="27"/>
      <c r="E23" s="29"/>
      <c r="F23" s="29"/>
    </row>
    <row r="24" spans="1:14" x14ac:dyDescent="0.2">
      <c r="A24" s="27"/>
      <c r="B24" s="45" t="s">
        <v>54</v>
      </c>
      <c r="C24" s="29"/>
      <c r="D24" s="29"/>
      <c r="E24" s="29"/>
      <c r="F24" s="29"/>
      <c r="I24" s="46" t="s">
        <v>55</v>
      </c>
    </row>
    <row r="25" spans="1:14" s="6" customFormat="1" ht="75.75" thickBot="1" x14ac:dyDescent="0.25">
      <c r="A25" s="25" t="s">
        <v>50</v>
      </c>
      <c r="B25" s="31" t="s">
        <v>56</v>
      </c>
      <c r="C25" s="31" t="s">
        <v>57</v>
      </c>
      <c r="D25" s="31" t="s">
        <v>45</v>
      </c>
      <c r="E25" s="31" t="s">
        <v>58</v>
      </c>
      <c r="F25" s="31" t="s">
        <v>47</v>
      </c>
      <c r="G25" s="30"/>
      <c r="I25" s="31" t="s">
        <v>59</v>
      </c>
      <c r="J25" s="31" t="s">
        <v>53</v>
      </c>
      <c r="K25" s="31" t="s">
        <v>56</v>
      </c>
      <c r="L25" s="31" t="s">
        <v>57</v>
      </c>
      <c r="M25" s="31" t="s">
        <v>47</v>
      </c>
      <c r="N25" s="31" t="s">
        <v>58</v>
      </c>
    </row>
    <row r="26" spans="1:14" ht="44.25" customHeight="1" thickBot="1" x14ac:dyDescent="0.25">
      <c r="A26" s="27"/>
      <c r="B26" s="33">
        <f>MAX('Shear '!J2:J785)</f>
        <v>385.18713965289436</v>
      </c>
      <c r="C26" s="24">
        <f>MAX('Shear '!K2:K785)</f>
        <v>385.01257987381831</v>
      </c>
      <c r="D26" s="35">
        <v>1.44</v>
      </c>
      <c r="E26" s="35">
        <v>560</v>
      </c>
      <c r="F26" s="35">
        <v>668</v>
      </c>
      <c r="I26" s="42">
        <f>MAX('Shear '!Q2:Q67)</f>
        <v>4.648506111366066</v>
      </c>
      <c r="J26" s="40">
        <v>7.09</v>
      </c>
      <c r="K26" s="43">
        <f>M26/(C21/(1-(J26/100)))*1000</f>
        <v>321.80130060945203</v>
      </c>
      <c r="L26" s="44">
        <f>K26-(0.00004*(J26^3)-0.0047*(J26^2)+0.1596*J26)*((38/C3)*(0.2/0.2))</f>
        <v>321.08123230528372</v>
      </c>
      <c r="M26" s="39">
        <v>592</v>
      </c>
      <c r="N26" s="40">
        <v>657</v>
      </c>
    </row>
    <row r="28" spans="1:14" x14ac:dyDescent="0.2">
      <c r="B28" s="41" t="s">
        <v>38</v>
      </c>
    </row>
    <row r="30" spans="1:14" ht="60.75" thickBot="1" x14ac:dyDescent="0.25">
      <c r="A30" s="36" t="s">
        <v>48</v>
      </c>
      <c r="B30" s="31" t="s">
        <v>56</v>
      </c>
      <c r="C30" s="31" t="s">
        <v>57</v>
      </c>
      <c r="D30" s="31" t="s">
        <v>45</v>
      </c>
      <c r="E30" s="31" t="s">
        <v>46</v>
      </c>
    </row>
    <row r="31" spans="1:14" ht="27.75" thickBot="1" x14ac:dyDescent="0.4">
      <c r="A31" s="29"/>
      <c r="B31" s="37">
        <f>F26/(C21/(1-(D31/100)))*1000</f>
        <v>386.48484388291155</v>
      </c>
      <c r="C31" s="38">
        <f>B31-(0.00004*(D31^3)-0.0047*(D31^2)+0.1596*D31)*((38/C3)*(0.2/0.2))</f>
        <v>386.34913651334654</v>
      </c>
      <c r="D31" s="39">
        <f>1.44-0.33</f>
        <v>1.1099999999999999</v>
      </c>
      <c r="E31" s="40">
        <v>560</v>
      </c>
    </row>
    <row r="33" spans="2:2" x14ac:dyDescent="0.2">
      <c r="B33" s="41" t="s">
        <v>49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0"/>
  <sheetViews>
    <sheetView workbookViewId="0">
      <pane ySplit="1" topLeftCell="A17" activePane="bottomLeft" state="frozen"/>
      <selection pane="bottomLeft" activeCell="B42" sqref="B42"/>
    </sheetView>
  </sheetViews>
  <sheetFormatPr defaultColWidth="8.85546875" defaultRowHeight="12.75" x14ac:dyDescent="0.2"/>
  <cols>
    <col min="1" max="1" width="18.7109375" style="11" customWidth="1"/>
    <col min="2" max="2" width="10.85546875" style="11" customWidth="1"/>
    <col min="3" max="3" width="9.7109375" style="11" customWidth="1"/>
    <col min="4" max="4" width="9.7109375" style="9" customWidth="1"/>
    <col min="5" max="5" width="16.140625" style="7" customWidth="1"/>
    <col min="6" max="6" width="16.140625" style="3" customWidth="1"/>
    <col min="7" max="7" width="14.7109375" style="1" customWidth="1"/>
    <col min="8" max="8" width="18.28515625" style="1" customWidth="1"/>
    <col min="9" max="9" width="13.85546875" style="1" customWidth="1"/>
    <col min="10" max="10" width="14.42578125" style="3" customWidth="1"/>
    <col min="11" max="11" width="12.42578125" style="21" customWidth="1"/>
    <col min="12" max="12" width="13.140625" style="1" customWidth="1"/>
    <col min="13" max="13" width="12.42578125" style="1" customWidth="1"/>
    <col min="14" max="14" width="11.7109375" style="1" customWidth="1"/>
    <col min="15" max="16" width="9.140625" style="1" customWidth="1"/>
  </cols>
  <sheetData>
    <row r="1" spans="1:17" s="5" customFormat="1" ht="63.75" x14ac:dyDescent="0.2">
      <c r="A1" s="14" t="s">
        <v>11</v>
      </c>
      <c r="B1" s="14" t="s">
        <v>10</v>
      </c>
      <c r="C1" s="14" t="s">
        <v>26</v>
      </c>
      <c r="D1" s="15"/>
      <c r="E1" s="16" t="s">
        <v>22</v>
      </c>
      <c r="F1" s="17" t="s">
        <v>23</v>
      </c>
      <c r="G1" s="18" t="s">
        <v>12</v>
      </c>
      <c r="H1" s="18" t="s">
        <v>21</v>
      </c>
      <c r="I1" s="18" t="s">
        <v>20</v>
      </c>
      <c r="J1" s="17" t="s">
        <v>61</v>
      </c>
      <c r="K1" s="19" t="s">
        <v>62</v>
      </c>
      <c r="L1" s="18" t="s">
        <v>63</v>
      </c>
      <c r="M1" s="18" t="s">
        <v>64</v>
      </c>
      <c r="N1" s="18" t="s">
        <v>65</v>
      </c>
      <c r="O1" s="5" t="s">
        <v>51</v>
      </c>
      <c r="P1" s="5" t="s">
        <v>52</v>
      </c>
      <c r="Q1" s="5" t="s">
        <v>60</v>
      </c>
    </row>
    <row r="2" spans="1:17" x14ac:dyDescent="0.2">
      <c r="A2">
        <v>6.49</v>
      </c>
      <c r="B2">
        <v>116</v>
      </c>
      <c r="C2">
        <v>372</v>
      </c>
      <c r="D2" s="8"/>
      <c r="E2" s="7">
        <f>((A2-A$2)/'Numbers and calcs '!D$21)</f>
        <v>0</v>
      </c>
      <c r="F2" s="3">
        <f>E2*100</f>
        <v>0</v>
      </c>
      <c r="G2" s="1">
        <f>B2-B$2</f>
        <v>0</v>
      </c>
      <c r="H2" s="3">
        <f>'Numbers and calcs '!C$21/(1-E2)</f>
        <v>1709.2137258560369</v>
      </c>
      <c r="I2" s="1">
        <f>G2</f>
        <v>0</v>
      </c>
      <c r="J2" s="3">
        <f>(I2/H2)*1000</f>
        <v>0</v>
      </c>
      <c r="K2" s="20">
        <f>J2-(0.00004*(F2^3)-0.0047*(F2^2)+0.1596*F2)*((38/'Numbers and calcs '!C$3)*(0.2/0.2))</f>
        <v>0</v>
      </c>
      <c r="L2" s="3">
        <f>K2+'Numbers and calcs '!B$15</f>
        <v>745</v>
      </c>
      <c r="M2" s="3">
        <f>'Numbers and calcs '!B$15-'Shear '!C2</f>
        <v>373</v>
      </c>
      <c r="N2" s="3">
        <f>L2-C2</f>
        <v>373</v>
      </c>
      <c r="O2" s="1">
        <f>0.5*(N2+M2)</f>
        <v>373</v>
      </c>
      <c r="P2" s="1">
        <f>0.5*K2</f>
        <v>0</v>
      </c>
      <c r="Q2">
        <f t="shared" ref="Q2:Q65" si="0">N2/M2</f>
        <v>1</v>
      </c>
    </row>
    <row r="3" spans="1:17" x14ac:dyDescent="0.2">
      <c r="A3">
        <v>6.54</v>
      </c>
      <c r="B3">
        <v>227</v>
      </c>
      <c r="C3">
        <v>382</v>
      </c>
      <c r="D3" s="8"/>
      <c r="E3" s="7">
        <f>((A3-A$2)/'Numbers and calcs '!D$21)</f>
        <v>5.3016323320528836E-4</v>
      </c>
      <c r="F3" s="3">
        <f t="shared" ref="F3:F66" si="1">E3*100</f>
        <v>5.3016323320528837E-2</v>
      </c>
      <c r="G3" s="1">
        <f t="shared" ref="G3:G66" si="2">B3-B$2</f>
        <v>111</v>
      </c>
      <c r="H3" s="3">
        <f>'Numbers and calcs '!C$21/(1-E3)</f>
        <v>1710.1203687999302</v>
      </c>
      <c r="I3" s="1">
        <f t="shared" ref="I3:I66" si="3">G3</f>
        <v>111</v>
      </c>
      <c r="J3" s="3">
        <f t="shared" ref="J3:J66" si="4">(I3/H3)*1000</f>
        <v>64.907711775805453</v>
      </c>
      <c r="K3" s="20">
        <f>J3-(0.00004*(F3^3)-0.0047*(F3^2)+0.1596*F3)*((38/'Numbers and calcs '!C$3)*(0.2/0.2))</f>
        <v>64.901023616894989</v>
      </c>
      <c r="L3" s="3">
        <f>K3+'Numbers and calcs '!B$15</f>
        <v>809.90102361689503</v>
      </c>
      <c r="M3" s="3">
        <f>'Numbers and calcs '!B$15-'Shear '!C3</f>
        <v>363</v>
      </c>
      <c r="N3" s="3">
        <f t="shared" ref="N3:N66" si="5">L3-C3</f>
        <v>427.90102361689503</v>
      </c>
      <c r="O3" s="1">
        <f t="shared" ref="O3:O66" si="6">0.5*(N3+M3)</f>
        <v>395.45051180844752</v>
      </c>
      <c r="P3" s="1">
        <f t="shared" ref="P3:P66" si="7">0.5*K3</f>
        <v>32.450511808447494</v>
      </c>
      <c r="Q3">
        <f>N3/M3</f>
        <v>1.1787906986691323</v>
      </c>
    </row>
    <row r="4" spans="1:17" x14ac:dyDescent="0.2">
      <c r="A4">
        <v>6.65</v>
      </c>
      <c r="B4">
        <v>370</v>
      </c>
      <c r="C4">
        <v>403</v>
      </c>
      <c r="D4" s="8"/>
      <c r="E4" s="7">
        <f>((A4-A$2)/'Numbers and calcs '!D$21)</f>
        <v>1.6965223462569303E-3</v>
      </c>
      <c r="F4" s="3">
        <f t="shared" si="1"/>
        <v>0.16965223462569304</v>
      </c>
      <c r="G4" s="1">
        <f t="shared" si="2"/>
        <v>254</v>
      </c>
      <c r="H4" s="3">
        <f>'Numbers and calcs '!C$21/(1-E4)</f>
        <v>1712.1183729351585</v>
      </c>
      <c r="I4" s="1">
        <f t="shared" si="3"/>
        <v>254</v>
      </c>
      <c r="J4" s="3">
        <f t="shared" si="4"/>
        <v>148.35422831457433</v>
      </c>
      <c r="K4" s="20">
        <f>J4-(0.00004*(F4^3)-0.0047*(F4^2)+0.1596*F4)*((38/'Numbers and calcs '!C$3)*(0.2/0.2))</f>
        <v>148.33289969268503</v>
      </c>
      <c r="L4" s="3">
        <f>K4+'Numbers and calcs '!B$15</f>
        <v>893.33289969268503</v>
      </c>
      <c r="M4" s="3">
        <f>'Numbers and calcs '!B$15-'Shear '!C4</f>
        <v>342</v>
      </c>
      <c r="N4" s="3">
        <f t="shared" si="5"/>
        <v>490.33289969268503</v>
      </c>
      <c r="O4" s="1">
        <f t="shared" si="6"/>
        <v>416.16644984634252</v>
      </c>
      <c r="P4" s="1">
        <f t="shared" si="7"/>
        <v>74.166449846342516</v>
      </c>
      <c r="Q4">
        <f t="shared" si="0"/>
        <v>1.4337219289259797</v>
      </c>
    </row>
    <row r="5" spans="1:17" x14ac:dyDescent="0.2">
      <c r="A5">
        <v>6.77</v>
      </c>
      <c r="B5">
        <v>462</v>
      </c>
      <c r="C5">
        <v>425</v>
      </c>
      <c r="D5" s="8"/>
      <c r="E5" s="7">
        <f>((A5-A$2)/'Numbers and calcs '!D$21)</f>
        <v>2.9689141059496185E-3</v>
      </c>
      <c r="F5" s="3">
        <f t="shared" si="1"/>
        <v>0.29689141059496182</v>
      </c>
      <c r="G5" s="1">
        <f t="shared" si="2"/>
        <v>346</v>
      </c>
      <c r="H5" s="3">
        <f>'Numbers and calcs '!C$21/(1-E5)</f>
        <v>1714.3033452395953</v>
      </c>
      <c r="I5" s="1">
        <f t="shared" si="3"/>
        <v>346</v>
      </c>
      <c r="J5" s="3">
        <f t="shared" si="4"/>
        <v>201.83125755473702</v>
      </c>
      <c r="K5" s="20">
        <f>J5-(0.00004*(F5^3)-0.0047*(F5^2)+0.1596*F5)*((38/'Numbers and calcs '!C$3)*(0.2/0.2))</f>
        <v>201.79407246734212</v>
      </c>
      <c r="L5" s="3">
        <f>K5+'Numbers and calcs '!B$15</f>
        <v>946.79407246734218</v>
      </c>
      <c r="M5" s="3">
        <f>'Numbers and calcs '!B$15-'Shear '!C5</f>
        <v>320</v>
      </c>
      <c r="N5" s="3">
        <f t="shared" si="5"/>
        <v>521.79407246734218</v>
      </c>
      <c r="O5" s="1">
        <f t="shared" si="6"/>
        <v>420.89703623367109</v>
      </c>
      <c r="P5" s="1">
        <f t="shared" si="7"/>
        <v>100.89703623367106</v>
      </c>
      <c r="Q5">
        <f t="shared" si="0"/>
        <v>1.6306064764604442</v>
      </c>
    </row>
    <row r="6" spans="1:17" x14ac:dyDescent="0.2">
      <c r="A6">
        <v>6.93</v>
      </c>
      <c r="B6">
        <v>549</v>
      </c>
      <c r="C6">
        <v>450</v>
      </c>
      <c r="D6" s="8"/>
      <c r="E6" s="7">
        <f>((A6-A$2)/'Numbers and calcs '!D$21)</f>
        <v>4.6654364522065485E-3</v>
      </c>
      <c r="F6" s="3">
        <f t="shared" si="1"/>
        <v>0.46654364522065483</v>
      </c>
      <c r="G6" s="1">
        <f t="shared" si="2"/>
        <v>433</v>
      </c>
      <c r="H6" s="3">
        <f>'Numbers and calcs '!C$21/(1-E6)</f>
        <v>1717.2253315143364</v>
      </c>
      <c r="I6" s="1">
        <f t="shared" si="3"/>
        <v>433</v>
      </c>
      <c r="J6" s="3">
        <f t="shared" si="4"/>
        <v>252.15095075388777</v>
      </c>
      <c r="K6" s="20">
        <f>J6-(0.00004*(F6^3)-0.0047*(F6^2)+0.1596*F6)*((38/'Numbers and calcs '!C$3)*(0.2/0.2))</f>
        <v>252.09280963623203</v>
      </c>
      <c r="L6" s="3">
        <f>K6+'Numbers and calcs '!B$15</f>
        <v>997.092809636232</v>
      </c>
      <c r="M6" s="3">
        <f>'Numbers and calcs '!B$15-'Shear '!C6</f>
        <v>295</v>
      </c>
      <c r="N6" s="3">
        <f t="shared" si="5"/>
        <v>547.092809636232</v>
      </c>
      <c r="O6" s="1">
        <f t="shared" si="6"/>
        <v>421.046404818116</v>
      </c>
      <c r="P6" s="1">
        <f t="shared" si="7"/>
        <v>126.04640481811602</v>
      </c>
      <c r="Q6">
        <f t="shared" si="0"/>
        <v>1.854551897071973</v>
      </c>
    </row>
    <row r="7" spans="1:17" x14ac:dyDescent="0.2">
      <c r="A7">
        <v>7.08</v>
      </c>
      <c r="B7">
        <v>621</v>
      </c>
      <c r="C7">
        <v>475</v>
      </c>
      <c r="D7" s="8"/>
      <c r="E7" s="7">
        <f>((A7-A$2)/'Numbers and calcs '!D$21)</f>
        <v>6.2559261518224238E-3</v>
      </c>
      <c r="F7" s="3">
        <f t="shared" si="1"/>
        <v>0.62559261518224241</v>
      </c>
      <c r="G7" s="1">
        <f t="shared" si="2"/>
        <v>505</v>
      </c>
      <c r="H7" s="3">
        <f>'Numbers and calcs '!C$21/(1-E7)</f>
        <v>1719.9737546481888</v>
      </c>
      <c r="I7" s="1">
        <f t="shared" si="3"/>
        <v>505</v>
      </c>
      <c r="J7" s="3">
        <f t="shared" si="4"/>
        <v>293.60913132264335</v>
      </c>
      <c r="K7" s="20">
        <f>J7-(0.00004*(F7^3)-0.0047*(F7^2)+0.1596*F7)*((38/'Numbers and calcs '!C$3)*(0.2/0.2))</f>
        <v>293.53153615068834</v>
      </c>
      <c r="L7" s="3">
        <f>K7+'Numbers and calcs '!B$15</f>
        <v>1038.5315361506882</v>
      </c>
      <c r="M7" s="3">
        <f>'Numbers and calcs '!B$15-'Shear '!C7</f>
        <v>270</v>
      </c>
      <c r="N7" s="3">
        <f t="shared" si="5"/>
        <v>563.53153615068823</v>
      </c>
      <c r="O7" s="1">
        <f t="shared" si="6"/>
        <v>416.76576807534411</v>
      </c>
      <c r="P7" s="1">
        <f t="shared" si="7"/>
        <v>146.76576807534417</v>
      </c>
      <c r="Q7">
        <f t="shared" si="0"/>
        <v>2.0871538375951415</v>
      </c>
    </row>
    <row r="8" spans="1:17" x14ac:dyDescent="0.2">
      <c r="A8">
        <v>7.23</v>
      </c>
      <c r="B8">
        <v>681</v>
      </c>
      <c r="C8">
        <v>497</v>
      </c>
      <c r="D8" s="8"/>
      <c r="E8" s="7">
        <f>((A8-A$2)/'Numbers and calcs '!D$21)</f>
        <v>7.8464158514382973E-3</v>
      </c>
      <c r="F8" s="3">
        <f t="shared" si="1"/>
        <v>0.78464158514382976</v>
      </c>
      <c r="G8" s="1">
        <f t="shared" si="2"/>
        <v>565</v>
      </c>
      <c r="H8" s="3">
        <f>'Numbers and calcs '!C$21/(1-E8)</f>
        <v>1722.7309896006032</v>
      </c>
      <c r="I8" s="1">
        <f t="shared" si="3"/>
        <v>565</v>
      </c>
      <c r="J8" s="3">
        <f t="shared" si="4"/>
        <v>327.96763012371957</v>
      </c>
      <c r="K8" s="20">
        <f>J8-(0.00004*(F8^3)-0.0047*(F8^2)+0.1596*F8)*((38/'Numbers and calcs '!C$3)*(0.2/0.2))</f>
        <v>327.87076613932646</v>
      </c>
      <c r="L8" s="3">
        <f>K8+'Numbers and calcs '!B$15</f>
        <v>1072.8707661393264</v>
      </c>
      <c r="M8" s="3">
        <f>'Numbers and calcs '!B$15-'Shear '!C8</f>
        <v>248</v>
      </c>
      <c r="N8" s="3">
        <f t="shared" si="5"/>
        <v>575.87076613932641</v>
      </c>
      <c r="O8" s="1">
        <f t="shared" si="6"/>
        <v>411.9353830696632</v>
      </c>
      <c r="P8" s="1">
        <f t="shared" si="7"/>
        <v>163.93538306966323</v>
      </c>
      <c r="Q8">
        <f t="shared" si="0"/>
        <v>2.3220595408843807</v>
      </c>
    </row>
    <row r="9" spans="1:17" x14ac:dyDescent="0.2">
      <c r="A9">
        <v>7.39</v>
      </c>
      <c r="B9">
        <v>728</v>
      </c>
      <c r="C9">
        <v>517</v>
      </c>
      <c r="D9" s="8"/>
      <c r="E9" s="7">
        <f>((A9-A$2)/'Numbers and calcs '!D$21)</f>
        <v>9.5429381976952186E-3</v>
      </c>
      <c r="F9" s="3">
        <f t="shared" si="1"/>
        <v>0.95429381976952188</v>
      </c>
      <c r="G9" s="1">
        <f t="shared" si="2"/>
        <v>612</v>
      </c>
      <c r="H9" s="3">
        <f>'Numbers and calcs '!C$21/(1-E9)</f>
        <v>1725.6818006283204</v>
      </c>
      <c r="I9" s="1">
        <f t="shared" si="3"/>
        <v>612</v>
      </c>
      <c r="J9" s="3">
        <f t="shared" si="4"/>
        <v>354.64243742801881</v>
      </c>
      <c r="K9" s="20">
        <f>J9-(0.00004*(F9^3)-0.0047*(F9^2)+0.1596*F9)*((38/'Numbers and calcs '!C$3)*(0.2/0.2))</f>
        <v>354.52522336007542</v>
      </c>
      <c r="L9" s="3">
        <f>K9+'Numbers and calcs '!B$15</f>
        <v>1099.5252233600754</v>
      </c>
      <c r="M9" s="3">
        <f>'Numbers and calcs '!B$15-'Shear '!C9</f>
        <v>228</v>
      </c>
      <c r="N9" s="3">
        <f t="shared" si="5"/>
        <v>582.52522336007542</v>
      </c>
      <c r="O9" s="1">
        <f t="shared" si="6"/>
        <v>405.26261168003771</v>
      </c>
      <c r="P9" s="1">
        <f t="shared" si="7"/>
        <v>177.26261168003771</v>
      </c>
      <c r="Q9">
        <f t="shared" si="0"/>
        <v>2.5549351901757693</v>
      </c>
    </row>
    <row r="10" spans="1:17" x14ac:dyDescent="0.2">
      <c r="A10">
        <v>7.54</v>
      </c>
      <c r="B10">
        <v>758</v>
      </c>
      <c r="C10">
        <v>534</v>
      </c>
      <c r="D10" s="8"/>
      <c r="E10" s="7">
        <f>((A10-A$2)/'Numbers and calcs '!D$21)</f>
        <v>1.1133427897311093E-2</v>
      </c>
      <c r="F10" s="3">
        <f t="shared" si="1"/>
        <v>1.1133427897311092</v>
      </c>
      <c r="G10" s="1">
        <f t="shared" si="2"/>
        <v>642</v>
      </c>
      <c r="H10" s="3">
        <f>'Numbers and calcs '!C$21/(1-E10)</f>
        <v>1728.4573814863909</v>
      </c>
      <c r="I10" s="1">
        <f t="shared" si="3"/>
        <v>642</v>
      </c>
      <c r="J10" s="3">
        <f t="shared" si="4"/>
        <v>371.42946472183809</v>
      </c>
      <c r="K10" s="20">
        <f>J10-(0.00004*(F10^3)-0.0047*(F10^2)+0.1596*F10)*((38/'Numbers and calcs '!C$3)*(0.2/0.2))</f>
        <v>371.29336225219555</v>
      </c>
      <c r="L10" s="3">
        <f>K10+'Numbers and calcs '!B$15</f>
        <v>1116.2933622521955</v>
      </c>
      <c r="M10" s="3">
        <f>'Numbers and calcs '!B$15-'Shear '!C10</f>
        <v>211</v>
      </c>
      <c r="N10" s="3">
        <f t="shared" si="5"/>
        <v>582.29336225219549</v>
      </c>
      <c r="O10" s="1">
        <f t="shared" si="6"/>
        <v>396.64668112609775</v>
      </c>
      <c r="P10" s="1">
        <f t="shared" si="7"/>
        <v>185.64668112609777</v>
      </c>
      <c r="Q10">
        <f t="shared" si="0"/>
        <v>2.7596841812900261</v>
      </c>
    </row>
    <row r="11" spans="1:17" x14ac:dyDescent="0.2">
      <c r="A11">
        <v>7.69</v>
      </c>
      <c r="B11">
        <v>777</v>
      </c>
      <c r="C11">
        <v>548</v>
      </c>
      <c r="D11" s="8"/>
      <c r="E11" s="7">
        <f>((A11-A$2)/'Numbers and calcs '!D$21)</f>
        <v>1.2723917596926967E-2</v>
      </c>
      <c r="F11" s="3">
        <f t="shared" si="1"/>
        <v>1.2723917596926968</v>
      </c>
      <c r="G11" s="1">
        <f t="shared" si="2"/>
        <v>661</v>
      </c>
      <c r="H11" s="3">
        <f>'Numbers and calcs '!C$21/(1-E11)</f>
        <v>1731.2419051981246</v>
      </c>
      <c r="I11" s="1">
        <f t="shared" si="3"/>
        <v>661</v>
      </c>
      <c r="J11" s="3">
        <f t="shared" si="4"/>
        <v>381.80683936503647</v>
      </c>
      <c r="K11" s="20">
        <f>J11-(0.00004*(F11^3)-0.0047*(F11^2)+0.1596*F11)*((38/'Numbers and calcs '!C$3)*(0.2/0.2))</f>
        <v>381.65203139125839</v>
      </c>
      <c r="L11" s="3">
        <f>K11+'Numbers and calcs '!B$15</f>
        <v>1126.6520313912583</v>
      </c>
      <c r="M11" s="3">
        <f>'Numbers and calcs '!B$15-'Shear '!C11</f>
        <v>197</v>
      </c>
      <c r="N11" s="3">
        <f t="shared" si="5"/>
        <v>578.65203139125833</v>
      </c>
      <c r="O11" s="1">
        <f t="shared" si="6"/>
        <v>387.82601569562917</v>
      </c>
      <c r="P11" s="1">
        <f t="shared" si="7"/>
        <v>190.8260156956292</v>
      </c>
      <c r="Q11">
        <f t="shared" si="0"/>
        <v>2.9373199563008039</v>
      </c>
    </row>
    <row r="12" spans="1:17" s="47" customFormat="1" x14ac:dyDescent="0.2">
      <c r="A12" s="47">
        <v>7.85</v>
      </c>
      <c r="B12" s="47">
        <v>784</v>
      </c>
      <c r="C12" s="47">
        <v>560</v>
      </c>
      <c r="D12" s="48"/>
      <c r="E12" s="49">
        <f>((A12-A$2)/'Numbers and calcs '!D$21)</f>
        <v>1.4420439943183889E-2</v>
      </c>
      <c r="F12" s="50">
        <f t="shared" si="1"/>
        <v>1.4420439943183889</v>
      </c>
      <c r="G12" s="51">
        <f t="shared" si="2"/>
        <v>668</v>
      </c>
      <c r="H12" s="50">
        <f>'Numbers and calcs '!C$21/(1-E12)</f>
        <v>1734.2219696170496</v>
      </c>
      <c r="I12" s="51">
        <f t="shared" si="3"/>
        <v>668</v>
      </c>
      <c r="J12" s="50">
        <f t="shared" si="4"/>
        <v>385.18713965289436</v>
      </c>
      <c r="K12" s="52">
        <f>J12-(0.00004*(F12^3)-0.0047*(F12^2)+0.1596*F12)*((38/'Numbers and calcs '!C$3)*(0.2/0.2))</f>
        <v>385.01257987381831</v>
      </c>
      <c r="L12" s="50">
        <f>K12+'Numbers and calcs '!B$15</f>
        <v>1130.0125798738184</v>
      </c>
      <c r="M12" s="50">
        <f>'Numbers and calcs '!B$15-'Shear '!C12</f>
        <v>185</v>
      </c>
      <c r="N12" s="50">
        <f t="shared" si="5"/>
        <v>570.01257987381837</v>
      </c>
      <c r="O12" s="51">
        <f t="shared" si="6"/>
        <v>377.50628993690918</v>
      </c>
      <c r="P12" s="51">
        <f t="shared" si="7"/>
        <v>192.50628993690916</v>
      </c>
      <c r="Q12" s="47">
        <f t="shared" si="0"/>
        <v>3.081149080399018</v>
      </c>
    </row>
    <row r="13" spans="1:17" x14ac:dyDescent="0.2">
      <c r="A13">
        <v>8</v>
      </c>
      <c r="B13">
        <v>785</v>
      </c>
      <c r="C13">
        <v>571</v>
      </c>
      <c r="D13" s="8"/>
      <c r="E13" s="7">
        <f>((A13-A$2)/'Numbers and calcs '!D$21)</f>
        <v>1.6010929642799761E-2</v>
      </c>
      <c r="F13" s="3">
        <f t="shared" si="1"/>
        <v>1.601092964279976</v>
      </c>
      <c r="G13" s="1">
        <f t="shared" si="2"/>
        <v>669</v>
      </c>
      <c r="H13" s="3">
        <f>'Numbers and calcs '!C$21/(1-E13)</f>
        <v>1737.0251127236313</v>
      </c>
      <c r="I13" s="1">
        <f t="shared" si="3"/>
        <v>669</v>
      </c>
      <c r="J13" s="3">
        <f t="shared" si="4"/>
        <v>385.14123664626658</v>
      </c>
      <c r="K13" s="20">
        <f>J13-(0.00004*(F13^3)-0.0047*(F13^2)+0.1596*F13)*((38/'Numbers and calcs '!C$3)*(0.2/0.2))</f>
        <v>384.94834692891209</v>
      </c>
      <c r="L13" s="3">
        <f>K13+'Numbers and calcs '!B$15</f>
        <v>1129.9483469289121</v>
      </c>
      <c r="M13" s="3">
        <f>'Numbers and calcs '!B$15-'Shear '!C13</f>
        <v>174</v>
      </c>
      <c r="N13" s="3">
        <f t="shared" si="5"/>
        <v>558.94834692891209</v>
      </c>
      <c r="O13" s="1">
        <f t="shared" si="6"/>
        <v>366.47417346445604</v>
      </c>
      <c r="P13" s="1">
        <f t="shared" si="7"/>
        <v>192.47417346445604</v>
      </c>
      <c r="Q13">
        <f t="shared" si="0"/>
        <v>3.2123468214305291</v>
      </c>
    </row>
    <row r="14" spans="1:17" x14ac:dyDescent="0.2">
      <c r="A14">
        <v>8.15</v>
      </c>
      <c r="B14">
        <v>784</v>
      </c>
      <c r="C14">
        <v>580</v>
      </c>
      <c r="D14" s="8"/>
      <c r="E14" s="7">
        <f>((A14-A$2)/'Numbers and calcs '!D$21)</f>
        <v>1.7601419342415638E-2</v>
      </c>
      <c r="F14" s="3">
        <f t="shared" si="1"/>
        <v>1.7601419342415638</v>
      </c>
      <c r="G14" s="1">
        <f t="shared" si="2"/>
        <v>668</v>
      </c>
      <c r="H14" s="3">
        <f>'Numbers and calcs '!C$21/(1-E14)</f>
        <v>1739.8373323299666</v>
      </c>
      <c r="I14" s="1">
        <f t="shared" si="3"/>
        <v>668</v>
      </c>
      <c r="J14" s="3">
        <f t="shared" si="4"/>
        <v>383.94393980811037</v>
      </c>
      <c r="K14" s="20">
        <f>J14-(0.00004*(F14^3)-0.0047*(F14^2)+0.1596*F14)*((38/'Numbers and calcs '!C$3)*(0.2/0.2))</f>
        <v>383.73290070574336</v>
      </c>
      <c r="L14" s="3">
        <f>K14+'Numbers and calcs '!B$15</f>
        <v>1128.7329007057433</v>
      </c>
      <c r="M14" s="3">
        <f>'Numbers and calcs '!B$15-'Shear '!C14</f>
        <v>165</v>
      </c>
      <c r="N14" s="3">
        <f t="shared" si="5"/>
        <v>548.7329007057433</v>
      </c>
      <c r="O14" s="1">
        <f t="shared" si="6"/>
        <v>356.86645035287165</v>
      </c>
      <c r="P14" s="1">
        <f t="shared" si="7"/>
        <v>191.86645035287168</v>
      </c>
      <c r="Q14">
        <f t="shared" si="0"/>
        <v>3.3256539436711714</v>
      </c>
    </row>
    <row r="15" spans="1:17" x14ac:dyDescent="0.2">
      <c r="A15">
        <v>8.31</v>
      </c>
      <c r="B15">
        <v>781</v>
      </c>
      <c r="C15">
        <v>588</v>
      </c>
      <c r="D15" s="8"/>
      <c r="E15" s="7">
        <f>((A15-A$2)/'Numbers and calcs '!D$21)</f>
        <v>1.9297941688672569E-2</v>
      </c>
      <c r="F15" s="3">
        <f t="shared" si="1"/>
        <v>1.9297941688672569</v>
      </c>
      <c r="G15" s="1">
        <f t="shared" si="2"/>
        <v>665</v>
      </c>
      <c r="H15" s="3">
        <f>'Numbers and calcs '!C$21/(1-E15)</f>
        <v>1742.8470873193996</v>
      </c>
      <c r="I15" s="1">
        <f t="shared" si="3"/>
        <v>665</v>
      </c>
      <c r="J15" s="3">
        <f t="shared" si="4"/>
        <v>381.55957848419666</v>
      </c>
      <c r="K15" s="20">
        <f>J15-(0.00004*(F15^3)-0.0047*(F15^2)+0.1596*F15)*((38/'Numbers and calcs '!C$3)*(0.2/0.2))</f>
        <v>381.32937818632587</v>
      </c>
      <c r="L15" s="3">
        <f>K15+'Numbers and calcs '!B$15</f>
        <v>1126.3293781863258</v>
      </c>
      <c r="M15" s="3">
        <f>'Numbers and calcs '!B$15-'Shear '!C15</f>
        <v>157</v>
      </c>
      <c r="N15" s="3">
        <f t="shared" si="5"/>
        <v>538.32937818632581</v>
      </c>
      <c r="O15" s="1">
        <f t="shared" si="6"/>
        <v>347.66468909316291</v>
      </c>
      <c r="P15" s="1">
        <f t="shared" si="7"/>
        <v>190.66468909316293</v>
      </c>
      <c r="Q15">
        <f t="shared" si="0"/>
        <v>3.4288495425880625</v>
      </c>
    </row>
    <row r="16" spans="1:17" x14ac:dyDescent="0.2">
      <c r="A16">
        <v>8.4600000000000009</v>
      </c>
      <c r="B16">
        <v>779</v>
      </c>
      <c r="C16">
        <v>595</v>
      </c>
      <c r="D16" s="8"/>
      <c r="E16" s="7">
        <f>((A16-A$2)/'Numbers and calcs '!D$21)</f>
        <v>2.0888431388288442E-2</v>
      </c>
      <c r="F16" s="3">
        <f t="shared" si="1"/>
        <v>2.0888431388288442</v>
      </c>
      <c r="G16" s="1">
        <f t="shared" si="2"/>
        <v>663</v>
      </c>
      <c r="H16" s="3">
        <f>'Numbers and calcs '!C$21/(1-E16)</f>
        <v>1745.6782052729106</v>
      </c>
      <c r="I16" s="1">
        <f t="shared" si="3"/>
        <v>663</v>
      </c>
      <c r="J16" s="3">
        <f t="shared" si="4"/>
        <v>379.79508365137082</v>
      </c>
      <c r="K16" s="20">
        <f>J16-(0.00004*(F16^3)-0.0047*(F16^2)+0.1596*F16)*((38/'Numbers and calcs '!C$3)*(0.2/0.2))</f>
        <v>379.54710468946269</v>
      </c>
      <c r="L16" s="3">
        <f>K16+'Numbers and calcs '!B$15</f>
        <v>1124.5471046894627</v>
      </c>
      <c r="M16" s="3">
        <f>'Numbers and calcs '!B$15-'Shear '!C16</f>
        <v>150</v>
      </c>
      <c r="N16" s="3">
        <f t="shared" si="5"/>
        <v>529.54710468946269</v>
      </c>
      <c r="O16" s="1">
        <f t="shared" si="6"/>
        <v>339.77355234473134</v>
      </c>
      <c r="P16" s="1">
        <f t="shared" si="7"/>
        <v>189.77355234473134</v>
      </c>
      <c r="Q16">
        <f t="shared" si="0"/>
        <v>3.5303140312630847</v>
      </c>
    </row>
    <row r="17" spans="1:17" x14ac:dyDescent="0.2">
      <c r="A17">
        <v>8.61</v>
      </c>
      <c r="B17">
        <v>776</v>
      </c>
      <c r="C17">
        <v>601</v>
      </c>
      <c r="D17" s="8"/>
      <c r="E17" s="7">
        <f>((A17-A$2)/'Numbers and calcs '!D$21)</f>
        <v>2.2478921087904297E-2</v>
      </c>
      <c r="F17" s="3">
        <f t="shared" si="1"/>
        <v>2.2478921087904298</v>
      </c>
      <c r="G17" s="1">
        <f t="shared" si="2"/>
        <v>660</v>
      </c>
      <c r="H17" s="3">
        <f>'Numbers and calcs '!C$21/(1-E17)</f>
        <v>1748.5185360486116</v>
      </c>
      <c r="I17" s="1">
        <f t="shared" si="3"/>
        <v>660</v>
      </c>
      <c r="J17" s="3">
        <f t="shared" si="4"/>
        <v>377.46239824914898</v>
      </c>
      <c r="K17" s="20">
        <f>J17-(0.00004*(F17^3)-0.0047*(F17^2)+0.1596*F17)*((38/'Numbers and calcs '!C$3)*(0.2/0.2))</f>
        <v>377.1968188321718</v>
      </c>
      <c r="L17" s="3">
        <f>K17+'Numbers and calcs '!B$15</f>
        <v>1122.1968188321719</v>
      </c>
      <c r="M17" s="3">
        <f>'Numbers and calcs '!B$15-'Shear '!C17</f>
        <v>144</v>
      </c>
      <c r="N17" s="3">
        <f t="shared" si="5"/>
        <v>521.19681883217186</v>
      </c>
      <c r="O17" s="1">
        <f t="shared" si="6"/>
        <v>332.59840941608593</v>
      </c>
      <c r="P17" s="1">
        <f t="shared" si="7"/>
        <v>188.5984094160859</v>
      </c>
      <c r="Q17">
        <f t="shared" si="0"/>
        <v>3.6194223530011933</v>
      </c>
    </row>
    <row r="18" spans="1:17" x14ac:dyDescent="0.2">
      <c r="A18">
        <v>8.77</v>
      </c>
      <c r="B18">
        <v>774</v>
      </c>
      <c r="C18">
        <v>607</v>
      </c>
      <c r="D18" s="8"/>
      <c r="E18" s="7">
        <f>((A18-A$2)/'Numbers and calcs '!D$21)</f>
        <v>2.4175443434161229E-2</v>
      </c>
      <c r="F18" s="3">
        <f t="shared" si="1"/>
        <v>2.417544343416123</v>
      </c>
      <c r="G18" s="1">
        <f t="shared" si="2"/>
        <v>658</v>
      </c>
      <c r="H18" s="3">
        <f>'Numbers and calcs '!C$21/(1-E18)</f>
        <v>1751.5584275427245</v>
      </c>
      <c r="I18" s="1">
        <f t="shared" si="3"/>
        <v>658</v>
      </c>
      <c r="J18" s="3">
        <f t="shared" si="4"/>
        <v>375.66545862995474</v>
      </c>
      <c r="K18" s="20">
        <f>J18-(0.00004*(F18^3)-0.0047*(F18^2)+0.1596*F18)*((38/'Numbers and calcs '!C$3)*(0.2/0.2))</f>
        <v>375.38130095880985</v>
      </c>
      <c r="L18" s="3">
        <f>K18+'Numbers and calcs '!B$15</f>
        <v>1120.3813009588098</v>
      </c>
      <c r="M18" s="3">
        <f>'Numbers and calcs '!B$15-'Shear '!C18</f>
        <v>138</v>
      </c>
      <c r="N18" s="3">
        <f t="shared" si="5"/>
        <v>513.38130095880979</v>
      </c>
      <c r="O18" s="1">
        <f t="shared" si="6"/>
        <v>325.69065047940489</v>
      </c>
      <c r="P18" s="1">
        <f t="shared" si="7"/>
        <v>187.69065047940492</v>
      </c>
      <c r="Q18">
        <f t="shared" si="0"/>
        <v>3.7201543547739839</v>
      </c>
    </row>
    <row r="19" spans="1:17" x14ac:dyDescent="0.2">
      <c r="A19">
        <v>8.92</v>
      </c>
      <c r="B19">
        <v>769</v>
      </c>
      <c r="C19">
        <v>611</v>
      </c>
      <c r="D19" s="8"/>
      <c r="E19" s="7">
        <f>((A19-A$2)/'Numbers and calcs '!D$21)</f>
        <v>2.5765933133777102E-2</v>
      </c>
      <c r="F19" s="3">
        <f t="shared" si="1"/>
        <v>2.5765933133777104</v>
      </c>
      <c r="G19" s="1">
        <f t="shared" si="2"/>
        <v>653</v>
      </c>
      <c r="H19" s="3">
        <f>'Numbers and calcs '!C$21/(1-E19)</f>
        <v>1754.4179412181629</v>
      </c>
      <c r="I19" s="1">
        <f t="shared" si="3"/>
        <v>653</v>
      </c>
      <c r="J19" s="3">
        <f t="shared" si="4"/>
        <v>372.20321604018477</v>
      </c>
      <c r="K19" s="20">
        <f>J19-(0.00004*(F19^3)-0.0047*(F19^2)+0.1596*F19)*((38/'Numbers and calcs '!C$3)*(0.2/0.2))</f>
        <v>371.90182379006416</v>
      </c>
      <c r="L19" s="3">
        <f>K19+'Numbers and calcs '!B$15</f>
        <v>1116.9018237900641</v>
      </c>
      <c r="M19" s="3">
        <f>'Numbers and calcs '!B$15-'Shear '!C19</f>
        <v>134</v>
      </c>
      <c r="N19" s="3">
        <f t="shared" si="5"/>
        <v>505.9018237900641</v>
      </c>
      <c r="O19" s="1">
        <f t="shared" si="6"/>
        <v>319.95091189503205</v>
      </c>
      <c r="P19" s="1">
        <f t="shared" si="7"/>
        <v>185.95091189503208</v>
      </c>
      <c r="Q19">
        <f t="shared" si="0"/>
        <v>3.7753867447019709</v>
      </c>
    </row>
    <row r="20" spans="1:17" x14ac:dyDescent="0.2">
      <c r="A20">
        <v>9.07</v>
      </c>
      <c r="B20">
        <v>767</v>
      </c>
      <c r="C20">
        <v>615</v>
      </c>
      <c r="D20" s="8"/>
      <c r="E20" s="7">
        <f>((A20-A$2)/'Numbers and calcs '!D$21)</f>
        <v>2.7356422833392978E-2</v>
      </c>
      <c r="F20" s="3">
        <f t="shared" si="1"/>
        <v>2.7356422833392977</v>
      </c>
      <c r="G20" s="1">
        <f t="shared" si="2"/>
        <v>651</v>
      </c>
      <c r="H20" s="3">
        <f>'Numbers and calcs '!C$21/(1-E20)</f>
        <v>1757.2868067819059</v>
      </c>
      <c r="I20" s="1">
        <f t="shared" si="3"/>
        <v>651</v>
      </c>
      <c r="J20" s="3">
        <f t="shared" si="4"/>
        <v>370.45745605531914</v>
      </c>
      <c r="K20" s="20">
        <f>J20-(0.00004*(F20^3)-0.0047*(F20^2)+0.1596*F20)*((38/'Numbers and calcs '!C$3)*(0.2/0.2))</f>
        <v>370.13900509089336</v>
      </c>
      <c r="L20" s="3">
        <f>K20+'Numbers and calcs '!B$15</f>
        <v>1115.1390050908933</v>
      </c>
      <c r="M20" s="3">
        <f>'Numbers and calcs '!B$15-'Shear '!C20</f>
        <v>130</v>
      </c>
      <c r="N20" s="3">
        <f t="shared" si="5"/>
        <v>500.13900509089331</v>
      </c>
      <c r="O20" s="1">
        <f t="shared" si="6"/>
        <v>315.06950254544665</v>
      </c>
      <c r="P20" s="1">
        <f t="shared" si="7"/>
        <v>185.06950254544668</v>
      </c>
      <c r="Q20">
        <f t="shared" si="0"/>
        <v>3.8472231160837946</v>
      </c>
    </row>
    <row r="21" spans="1:17" x14ac:dyDescent="0.2">
      <c r="A21">
        <v>9.2200000000000006</v>
      </c>
      <c r="B21">
        <v>762</v>
      </c>
      <c r="C21">
        <v>619</v>
      </c>
      <c r="D21" s="8"/>
      <c r="E21" s="7">
        <f>((A21-A$2)/'Numbers and calcs '!D$21)</f>
        <v>2.8946912533008851E-2</v>
      </c>
      <c r="F21" s="3">
        <f t="shared" si="1"/>
        <v>2.8946912533008851</v>
      </c>
      <c r="G21" s="1">
        <f t="shared" si="2"/>
        <v>646</v>
      </c>
      <c r="H21" s="3">
        <f>'Numbers and calcs '!C$21/(1-E21)</f>
        <v>1760.1650701863794</v>
      </c>
      <c r="I21" s="1">
        <f t="shared" si="3"/>
        <v>646</v>
      </c>
      <c r="J21" s="3">
        <f t="shared" si="4"/>
        <v>367.01103262525072</v>
      </c>
      <c r="K21" s="20">
        <f>J21-(0.00004*(F21^3)-0.0047*(F21^2)+0.1596*F21)*((38/'Numbers and calcs '!C$3)*(0.2/0.2))</f>
        <v>366.67569804674548</v>
      </c>
      <c r="L21" s="3">
        <f>K21+'Numbers and calcs '!B$15</f>
        <v>1111.6756980467455</v>
      </c>
      <c r="M21" s="3">
        <f>'Numbers and calcs '!B$15-'Shear '!C21</f>
        <v>126</v>
      </c>
      <c r="N21" s="3">
        <f t="shared" si="5"/>
        <v>492.67569804674554</v>
      </c>
      <c r="O21" s="1">
        <f t="shared" si="6"/>
        <v>309.33784902337277</v>
      </c>
      <c r="P21" s="1">
        <f t="shared" si="7"/>
        <v>183.33784902337274</v>
      </c>
      <c r="Q21">
        <f t="shared" si="0"/>
        <v>3.9101245876725836</v>
      </c>
    </row>
    <row r="22" spans="1:17" x14ac:dyDescent="0.2">
      <c r="A22">
        <v>9.3800000000000008</v>
      </c>
      <c r="B22">
        <v>756</v>
      </c>
      <c r="C22">
        <v>622</v>
      </c>
      <c r="D22" s="8"/>
      <c r="E22" s="7">
        <f>((A22-A$2)/'Numbers and calcs '!D$21)</f>
        <v>3.0643434879265782E-2</v>
      </c>
      <c r="F22" s="3">
        <f t="shared" si="1"/>
        <v>3.0643434879265783</v>
      </c>
      <c r="G22" s="1">
        <f t="shared" si="2"/>
        <v>640</v>
      </c>
      <c r="H22" s="3">
        <f>'Numbers and calcs '!C$21/(1-E22)</f>
        <v>1763.2456284475186</v>
      </c>
      <c r="I22" s="1">
        <f t="shared" si="3"/>
        <v>640</v>
      </c>
      <c r="J22" s="3">
        <f t="shared" si="4"/>
        <v>362.96701359951732</v>
      </c>
      <c r="K22" s="20">
        <f>J22-(0.00004*(F22^3)-0.0047*(F22^2)+0.1596*F22)*((38/'Numbers and calcs '!C$3)*(0.2/0.2))</f>
        <v>362.61386197070811</v>
      </c>
      <c r="L22" s="3">
        <f>K22+'Numbers and calcs '!B$15</f>
        <v>1107.6138619707081</v>
      </c>
      <c r="M22" s="3">
        <f>'Numbers and calcs '!B$15-'Shear '!C22</f>
        <v>123</v>
      </c>
      <c r="N22" s="3">
        <f t="shared" si="5"/>
        <v>485.61386197070806</v>
      </c>
      <c r="O22" s="1">
        <f t="shared" si="6"/>
        <v>304.30693098535403</v>
      </c>
      <c r="P22" s="1">
        <f t="shared" si="7"/>
        <v>181.30693098535406</v>
      </c>
      <c r="Q22">
        <f t="shared" si="0"/>
        <v>3.9480801786236426</v>
      </c>
    </row>
    <row r="23" spans="1:17" x14ac:dyDescent="0.2">
      <c r="A23">
        <v>9.5299999999999994</v>
      </c>
      <c r="B23">
        <v>755</v>
      </c>
      <c r="C23">
        <v>625</v>
      </c>
      <c r="D23" s="8"/>
      <c r="E23" s="7">
        <f>((A23-A$2)/'Numbers and calcs '!D$21)</f>
        <v>3.2233924578881641E-2</v>
      </c>
      <c r="F23" s="3">
        <f t="shared" si="1"/>
        <v>3.2233924578881643</v>
      </c>
      <c r="G23" s="1">
        <f t="shared" si="2"/>
        <v>639</v>
      </c>
      <c r="H23" s="3">
        <f>'Numbers and calcs '!C$21/(1-E23)</f>
        <v>1766.1434609725097</v>
      </c>
      <c r="I23" s="1">
        <f t="shared" si="3"/>
        <v>639</v>
      </c>
      <c r="J23" s="3">
        <f t="shared" si="4"/>
        <v>361.80526334374946</v>
      </c>
      <c r="K23" s="20">
        <f>J23-(0.00004*(F23^3)-0.0047*(F23^2)+0.1596*F23)*((38/'Numbers and calcs '!C$3)*(0.2/0.2))</f>
        <v>361.43558755221949</v>
      </c>
      <c r="L23" s="3">
        <f>K23+'Numbers and calcs '!B$15</f>
        <v>1106.4355875522194</v>
      </c>
      <c r="M23" s="3">
        <f>'Numbers and calcs '!B$15-'Shear '!C23</f>
        <v>120</v>
      </c>
      <c r="N23" s="3">
        <f t="shared" si="5"/>
        <v>481.43558755221943</v>
      </c>
      <c r="O23" s="1">
        <f t="shared" si="6"/>
        <v>300.71779377610972</v>
      </c>
      <c r="P23" s="1">
        <f t="shared" si="7"/>
        <v>180.71779377610974</v>
      </c>
      <c r="Q23">
        <f t="shared" si="0"/>
        <v>4.0119632296018288</v>
      </c>
    </row>
    <row r="24" spans="1:17" x14ac:dyDescent="0.2">
      <c r="A24">
        <v>9.68</v>
      </c>
      <c r="B24">
        <v>750</v>
      </c>
      <c r="C24">
        <v>628</v>
      </c>
      <c r="D24" s="8"/>
      <c r="E24" s="7">
        <f>((A24-A$2)/'Numbers and calcs '!D$21)</f>
        <v>3.3824414278497514E-2</v>
      </c>
      <c r="F24" s="3">
        <f t="shared" si="1"/>
        <v>3.3824414278497512</v>
      </c>
      <c r="G24" s="1">
        <f t="shared" si="2"/>
        <v>634</v>
      </c>
      <c r="H24" s="3">
        <f>'Numbers and calcs '!C$21/(1-E24)</f>
        <v>1769.0508341500497</v>
      </c>
      <c r="I24" s="1">
        <f t="shared" si="3"/>
        <v>634</v>
      </c>
      <c r="J24" s="3">
        <f t="shared" si="4"/>
        <v>358.38427464104433</v>
      </c>
      <c r="K24" s="20">
        <f>J24-(0.00004*(F24^3)-0.0047*(F24^2)+0.1596*F24)*((38/'Numbers and calcs '!C$3)*(0.2/0.2))</f>
        <v>357.99824744272161</v>
      </c>
      <c r="L24" s="3">
        <f>K24+'Numbers and calcs '!B$15</f>
        <v>1102.9982474427215</v>
      </c>
      <c r="M24" s="3">
        <f>'Numbers and calcs '!B$15-'Shear '!C24</f>
        <v>117</v>
      </c>
      <c r="N24" s="3">
        <f t="shared" si="5"/>
        <v>474.99824744272155</v>
      </c>
      <c r="O24" s="1">
        <f t="shared" si="6"/>
        <v>295.99912372136077</v>
      </c>
      <c r="P24" s="1">
        <f t="shared" si="7"/>
        <v>178.9991237213608</v>
      </c>
      <c r="Q24">
        <f t="shared" si="0"/>
        <v>4.0598140807070218</v>
      </c>
    </row>
    <row r="25" spans="1:17" x14ac:dyDescent="0.2">
      <c r="A25">
        <v>9.83</v>
      </c>
      <c r="B25">
        <v>746</v>
      </c>
      <c r="C25">
        <v>631</v>
      </c>
      <c r="D25" s="8"/>
      <c r="E25" s="7">
        <f>((A25-A$2)/'Numbers and calcs '!D$21)</f>
        <v>3.5414903978113386E-2</v>
      </c>
      <c r="F25" s="3">
        <f t="shared" si="1"/>
        <v>3.5414903978113386</v>
      </c>
      <c r="G25" s="1">
        <f t="shared" si="2"/>
        <v>630</v>
      </c>
      <c r="H25" s="3">
        <f>'Numbers and calcs '!C$21/(1-E25)</f>
        <v>1771.9677951744495</v>
      </c>
      <c r="I25" s="1">
        <f t="shared" si="3"/>
        <v>630</v>
      </c>
      <c r="J25" s="3">
        <f t="shared" si="4"/>
        <v>355.53693566873022</v>
      </c>
      <c r="K25" s="20">
        <f>J25-(0.00004*(F25^3)-0.0047*(F25^2)+0.1596*F25)*((38/'Numbers and calcs '!C$3)*(0.2/0.2))</f>
        <v>355.13472905509786</v>
      </c>
      <c r="L25" s="3">
        <f>K25+'Numbers and calcs '!B$15</f>
        <v>1100.134729055098</v>
      </c>
      <c r="M25" s="3">
        <f>'Numbers and calcs '!B$15-'Shear '!C25</f>
        <v>114</v>
      </c>
      <c r="N25" s="3">
        <f t="shared" si="5"/>
        <v>469.13472905509798</v>
      </c>
      <c r="O25" s="1">
        <f t="shared" si="6"/>
        <v>291.56736452754899</v>
      </c>
      <c r="P25" s="1">
        <f t="shared" si="7"/>
        <v>177.56736452754893</v>
      </c>
      <c r="Q25">
        <f t="shared" si="0"/>
        <v>4.1152169215359473</v>
      </c>
    </row>
    <row r="26" spans="1:17" x14ac:dyDescent="0.2">
      <c r="A26">
        <v>9.98</v>
      </c>
      <c r="B26">
        <v>743</v>
      </c>
      <c r="C26">
        <v>633</v>
      </c>
      <c r="D26" s="8"/>
      <c r="E26" s="7">
        <f>((A26-A$2)/'Numbers and calcs '!D$21)</f>
        <v>3.7005393677729259E-2</v>
      </c>
      <c r="F26" s="3">
        <f t="shared" si="1"/>
        <v>3.7005393677729259</v>
      </c>
      <c r="G26" s="1">
        <f t="shared" si="2"/>
        <v>627</v>
      </c>
      <c r="H26" s="3">
        <f>'Numbers and calcs '!C$21/(1-E26)</f>
        <v>1774.8943915518053</v>
      </c>
      <c r="I26" s="1">
        <f t="shared" si="3"/>
        <v>627</v>
      </c>
      <c r="J26" s="3">
        <f t="shared" si="4"/>
        <v>353.26045481038938</v>
      </c>
      <c r="K26" s="20">
        <f>J26-(0.00004*(F26^3)-0.0047*(F26^2)+0.1596*F26)*((38/'Numbers and calcs '!C$3)*(0.2/0.2))</f>
        <v>352.84224000848553</v>
      </c>
      <c r="L26" s="3">
        <f>K26+'Numbers and calcs '!B$15</f>
        <v>1097.8422400084855</v>
      </c>
      <c r="M26" s="3">
        <f>'Numbers and calcs '!B$15-'Shear '!C26</f>
        <v>112</v>
      </c>
      <c r="N26" s="3">
        <f t="shared" si="5"/>
        <v>464.84224000848553</v>
      </c>
      <c r="O26" s="1">
        <f t="shared" si="6"/>
        <v>288.42112000424277</v>
      </c>
      <c r="P26" s="1">
        <f t="shared" si="7"/>
        <v>176.42112000424277</v>
      </c>
      <c r="Q26">
        <f t="shared" si="0"/>
        <v>4.1503771429329062</v>
      </c>
    </row>
    <row r="27" spans="1:17" x14ac:dyDescent="0.2">
      <c r="A27">
        <v>10.14</v>
      </c>
      <c r="B27">
        <v>741</v>
      </c>
      <c r="C27">
        <v>636</v>
      </c>
      <c r="D27" s="8"/>
      <c r="E27" s="7">
        <f>((A27-A$2)/'Numbers and calcs '!D$21)</f>
        <v>3.8701916023986191E-2</v>
      </c>
      <c r="F27" s="3">
        <f t="shared" si="1"/>
        <v>3.8701916023986191</v>
      </c>
      <c r="G27" s="1">
        <f t="shared" si="2"/>
        <v>625</v>
      </c>
      <c r="H27" s="3">
        <f>'Numbers and calcs '!C$21/(1-E27)</f>
        <v>1778.0267685404906</v>
      </c>
      <c r="I27" s="1">
        <f t="shared" si="3"/>
        <v>625</v>
      </c>
      <c r="J27" s="3">
        <f t="shared" si="4"/>
        <v>351.5132679993547</v>
      </c>
      <c r="K27" s="20">
        <f>J27-(0.00004*(F27^3)-0.0047*(F27^2)+0.1596*F27)*((38/'Numbers and calcs '!C$3)*(0.2/0.2))</f>
        <v>351.07816566556215</v>
      </c>
      <c r="L27" s="3">
        <f>K27+'Numbers and calcs '!B$15</f>
        <v>1096.0781656655622</v>
      </c>
      <c r="M27" s="3">
        <f>'Numbers and calcs '!B$15-'Shear '!C27</f>
        <v>109</v>
      </c>
      <c r="N27" s="3">
        <f t="shared" si="5"/>
        <v>460.07816566556221</v>
      </c>
      <c r="O27" s="1">
        <f t="shared" si="6"/>
        <v>284.53908283278111</v>
      </c>
      <c r="P27" s="1">
        <f t="shared" si="7"/>
        <v>175.53908283278108</v>
      </c>
      <c r="Q27">
        <f t="shared" si="0"/>
        <v>4.2209006024363509</v>
      </c>
    </row>
    <row r="28" spans="1:17" x14ac:dyDescent="0.2">
      <c r="A28">
        <v>10.29</v>
      </c>
      <c r="B28">
        <v>740</v>
      </c>
      <c r="C28">
        <v>638</v>
      </c>
      <c r="D28" s="8"/>
      <c r="E28" s="7">
        <f>((A28-A$2)/'Numbers and calcs '!D$21)</f>
        <v>4.029240572360205E-2</v>
      </c>
      <c r="F28" s="3">
        <f t="shared" si="1"/>
        <v>4.0292405723602052</v>
      </c>
      <c r="G28" s="1">
        <f t="shared" si="2"/>
        <v>624</v>
      </c>
      <c r="H28" s="3">
        <f>'Numbers and calcs '!C$21/(1-E28)</f>
        <v>1780.9734298755372</v>
      </c>
      <c r="I28" s="1">
        <f t="shared" si="3"/>
        <v>624</v>
      </c>
      <c r="J28" s="3">
        <f t="shared" si="4"/>
        <v>350.37019055562666</v>
      </c>
      <c r="K28" s="20">
        <f>J28-(0.00004*(F28^3)-0.0047*(F28^2)+0.1596*F28)*((38/'Numbers and calcs '!C$3)*(0.2/0.2))</f>
        <v>349.91943148033403</v>
      </c>
      <c r="L28" s="3">
        <f>K28+'Numbers and calcs '!B$15</f>
        <v>1094.919431480334</v>
      </c>
      <c r="M28" s="3">
        <f>'Numbers and calcs '!B$15-'Shear '!C28</f>
        <v>107</v>
      </c>
      <c r="N28" s="3">
        <f t="shared" si="5"/>
        <v>456.91943148033397</v>
      </c>
      <c r="O28" s="1">
        <f t="shared" si="6"/>
        <v>281.95971574016698</v>
      </c>
      <c r="P28" s="1">
        <f t="shared" si="7"/>
        <v>174.95971574016701</v>
      </c>
      <c r="Q28">
        <f t="shared" si="0"/>
        <v>4.2702750605638693</v>
      </c>
    </row>
    <row r="29" spans="1:17" x14ac:dyDescent="0.2">
      <c r="A29">
        <v>10.44</v>
      </c>
      <c r="B29">
        <v>735</v>
      </c>
      <c r="C29">
        <v>640</v>
      </c>
      <c r="D29" s="8"/>
      <c r="E29" s="7">
        <f>((A29-A$2)/'Numbers and calcs '!D$21)</f>
        <v>4.1882895423217922E-2</v>
      </c>
      <c r="F29" s="3">
        <f t="shared" si="1"/>
        <v>4.1882895423217921</v>
      </c>
      <c r="G29" s="1">
        <f t="shared" si="2"/>
        <v>619</v>
      </c>
      <c r="H29" s="3">
        <f>'Numbers and calcs '!C$21/(1-E29)</f>
        <v>1783.9298742203625</v>
      </c>
      <c r="I29" s="1">
        <f t="shared" si="3"/>
        <v>619</v>
      </c>
      <c r="J29" s="3">
        <f t="shared" si="4"/>
        <v>346.98673358476265</v>
      </c>
      <c r="K29" s="20">
        <f>J29-(0.00004*(F29^3)-0.0047*(F29^2)+0.1596*F29)*((38/'Numbers and calcs '!C$3)*(0.2/0.2))</f>
        <v>346.52048665071038</v>
      </c>
      <c r="L29" s="3">
        <f>K29+'Numbers and calcs '!B$15</f>
        <v>1091.5204866507104</v>
      </c>
      <c r="M29" s="3">
        <f>'Numbers and calcs '!B$15-'Shear '!C29</f>
        <v>105</v>
      </c>
      <c r="N29" s="3">
        <f t="shared" si="5"/>
        <v>451.52048665071038</v>
      </c>
      <c r="O29" s="1">
        <f t="shared" si="6"/>
        <v>278.26024332535519</v>
      </c>
      <c r="P29" s="1">
        <f t="shared" si="7"/>
        <v>173.26024332535519</v>
      </c>
      <c r="Q29">
        <f t="shared" si="0"/>
        <v>4.3001951109591463</v>
      </c>
    </row>
    <row r="30" spans="1:17" x14ac:dyDescent="0.2">
      <c r="A30">
        <v>10.59</v>
      </c>
      <c r="B30">
        <v>733</v>
      </c>
      <c r="C30">
        <v>642</v>
      </c>
      <c r="D30" s="8"/>
      <c r="E30" s="7">
        <f>((A30-A$2)/'Numbers and calcs '!D$21)</f>
        <v>4.3473385122833795E-2</v>
      </c>
      <c r="F30" s="3">
        <f t="shared" si="1"/>
        <v>4.3473385122833799</v>
      </c>
      <c r="G30" s="1">
        <f t="shared" si="2"/>
        <v>617</v>
      </c>
      <c r="H30" s="3">
        <f>'Numbers and calcs '!C$21/(1-E30)</f>
        <v>1786.8961503758348</v>
      </c>
      <c r="I30" s="1">
        <f t="shared" si="3"/>
        <v>617</v>
      </c>
      <c r="J30" s="3">
        <f t="shared" si="4"/>
        <v>345.29147083910135</v>
      </c>
      <c r="K30" s="20">
        <f>J30-(0.00004*(F30^3)-0.0047*(F30^2)+0.1596*F30)*((38/'Numbers and calcs '!C$3)*(0.2/0.2))</f>
        <v>344.80990416458513</v>
      </c>
      <c r="L30" s="3">
        <f>K30+'Numbers and calcs '!B$15</f>
        <v>1089.8099041645851</v>
      </c>
      <c r="M30" s="3">
        <f>'Numbers and calcs '!B$15-'Shear '!C30</f>
        <v>103</v>
      </c>
      <c r="N30" s="3">
        <f t="shared" si="5"/>
        <v>447.80990416458508</v>
      </c>
      <c r="O30" s="1">
        <f t="shared" si="6"/>
        <v>275.40495208229254</v>
      </c>
      <c r="P30" s="1">
        <f t="shared" si="7"/>
        <v>172.40495208229257</v>
      </c>
      <c r="Q30">
        <f t="shared" si="0"/>
        <v>4.3476689724717001</v>
      </c>
    </row>
    <row r="31" spans="1:17" x14ac:dyDescent="0.2">
      <c r="A31">
        <v>10.74</v>
      </c>
      <c r="B31">
        <v>731</v>
      </c>
      <c r="C31">
        <v>643</v>
      </c>
      <c r="D31" s="8"/>
      <c r="E31" s="7">
        <f>((A31-A$2)/'Numbers and calcs '!D$21)</f>
        <v>4.5063874822449668E-2</v>
      </c>
      <c r="F31" s="3">
        <f t="shared" si="1"/>
        <v>4.5063874822449668</v>
      </c>
      <c r="G31" s="1">
        <f t="shared" si="2"/>
        <v>615</v>
      </c>
      <c r="H31" s="3">
        <f>'Numbers and calcs '!C$21/(1-E31)</f>
        <v>1789.8723074679415</v>
      </c>
      <c r="I31" s="1">
        <f t="shared" si="3"/>
        <v>615</v>
      </c>
      <c r="J31" s="3">
        <f t="shared" si="4"/>
        <v>343.59993024866401</v>
      </c>
      <c r="K31" s="20">
        <f>J31-(0.00004*(F31^3)-0.0047*(F31^2)+0.1596*F31)*((38/'Numbers and calcs '!C$3)*(0.2/0.2))</f>
        <v>343.10321118753455</v>
      </c>
      <c r="L31" s="3">
        <f>K31+'Numbers and calcs '!B$15</f>
        <v>1088.1032111875345</v>
      </c>
      <c r="M31" s="3">
        <f>'Numbers and calcs '!B$15-'Shear '!C31</f>
        <v>102</v>
      </c>
      <c r="N31" s="3">
        <f t="shared" si="5"/>
        <v>445.1032111875345</v>
      </c>
      <c r="O31" s="1">
        <f t="shared" si="6"/>
        <v>273.55160559376725</v>
      </c>
      <c r="P31" s="1">
        <f t="shared" si="7"/>
        <v>171.55160559376728</v>
      </c>
      <c r="Q31">
        <f t="shared" si="0"/>
        <v>4.3637569724268088</v>
      </c>
    </row>
    <row r="32" spans="1:17" x14ac:dyDescent="0.2">
      <c r="A32">
        <v>10.88</v>
      </c>
      <c r="B32">
        <v>731</v>
      </c>
      <c r="C32">
        <v>645</v>
      </c>
      <c r="D32" s="8"/>
      <c r="E32" s="7">
        <f>((A32-A$2)/'Numbers and calcs '!D$21)</f>
        <v>4.6548331875424488E-2</v>
      </c>
      <c r="F32" s="3">
        <f t="shared" si="1"/>
        <v>4.6548331875424491</v>
      </c>
      <c r="G32" s="1">
        <f t="shared" si="2"/>
        <v>615</v>
      </c>
      <c r="H32" s="3">
        <f>'Numbers and calcs '!C$21/(1-E32)</f>
        <v>1792.6590125098146</v>
      </c>
      <c r="I32" s="1">
        <f t="shared" si="3"/>
        <v>615</v>
      </c>
      <c r="J32" s="3">
        <f t="shared" si="4"/>
        <v>343.06580097403378</v>
      </c>
      <c r="K32" s="20">
        <f>J32-(0.00004*(F32^3)-0.0047*(F32^2)+0.1596*F32)*((38/'Numbers and calcs '!C$3)*(0.2/0.2))</f>
        <v>342.55509000138926</v>
      </c>
      <c r="L32" s="3">
        <f>K32+'Numbers and calcs '!B$15</f>
        <v>1087.5550900013893</v>
      </c>
      <c r="M32" s="3">
        <f>'Numbers and calcs '!B$15-'Shear '!C32</f>
        <v>100</v>
      </c>
      <c r="N32" s="3">
        <f t="shared" si="5"/>
        <v>442.55509000138932</v>
      </c>
      <c r="O32" s="1">
        <f t="shared" si="6"/>
        <v>271.27754500069466</v>
      </c>
      <c r="P32" s="1">
        <f t="shared" si="7"/>
        <v>171.27754500069463</v>
      </c>
      <c r="Q32">
        <f t="shared" si="0"/>
        <v>4.4255509000138931</v>
      </c>
    </row>
    <row r="33" spans="1:17" x14ac:dyDescent="0.2">
      <c r="A33">
        <v>11.04</v>
      </c>
      <c r="B33">
        <v>728</v>
      </c>
      <c r="C33">
        <v>646</v>
      </c>
      <c r="D33" s="8"/>
      <c r="E33" s="7">
        <f>((A33-A$2)/'Numbers and calcs '!D$21)</f>
        <v>4.8244854221681399E-2</v>
      </c>
      <c r="F33" s="3">
        <f t="shared" si="1"/>
        <v>4.8244854221681397</v>
      </c>
      <c r="G33" s="1">
        <f t="shared" si="2"/>
        <v>612</v>
      </c>
      <c r="H33" s="3">
        <f>'Numbers and calcs '!C$21/(1-E33)</f>
        <v>1795.8544626079115</v>
      </c>
      <c r="I33" s="1">
        <f t="shared" si="3"/>
        <v>612</v>
      </c>
      <c r="J33" s="3">
        <f t="shared" si="4"/>
        <v>340.78485352942425</v>
      </c>
      <c r="K33" s="20">
        <f>J33-(0.00004*(F33^3)-0.0047*(F33^2)+0.1596*F33)*((38/'Numbers and calcs '!C$3)*(0.2/0.2))</f>
        <v>340.25832869884101</v>
      </c>
      <c r="L33" s="3">
        <f>K33+'Numbers and calcs '!B$15</f>
        <v>1085.2583286988411</v>
      </c>
      <c r="M33" s="3">
        <f>'Numbers and calcs '!B$15-'Shear '!C33</f>
        <v>99</v>
      </c>
      <c r="N33" s="3">
        <f t="shared" si="5"/>
        <v>439.25832869884107</v>
      </c>
      <c r="O33" s="1">
        <f t="shared" si="6"/>
        <v>269.12916434942053</v>
      </c>
      <c r="P33" s="1">
        <f t="shared" si="7"/>
        <v>170.12916434942051</v>
      </c>
      <c r="Q33">
        <f t="shared" si="0"/>
        <v>4.4369528151398088</v>
      </c>
    </row>
    <row r="34" spans="1:17" x14ac:dyDescent="0.2">
      <c r="A34">
        <v>11.2</v>
      </c>
      <c r="B34">
        <v>726</v>
      </c>
      <c r="C34">
        <v>648</v>
      </c>
      <c r="D34" s="8"/>
      <c r="E34" s="7">
        <f>((A34-A$2)/'Numbers and calcs '!D$21)</f>
        <v>4.9941376567938331E-2</v>
      </c>
      <c r="F34" s="3">
        <f t="shared" si="1"/>
        <v>4.9941376567938329</v>
      </c>
      <c r="G34" s="1">
        <f t="shared" si="2"/>
        <v>610</v>
      </c>
      <c r="H34" s="3">
        <f>'Numbers and calcs '!C$21/(1-E34)</f>
        <v>1799.0613249543985</v>
      </c>
      <c r="I34" s="1">
        <f t="shared" si="3"/>
        <v>610</v>
      </c>
      <c r="J34" s="3">
        <f t="shared" si="4"/>
        <v>339.06570695440962</v>
      </c>
      <c r="K34" s="20">
        <f>J34-(0.00004*(F34^3)-0.0047*(F34^2)+0.1596*F34)*((38/'Numbers and calcs '!C$3)*(0.2/0.2))</f>
        <v>338.52355606807487</v>
      </c>
      <c r="L34" s="3">
        <f>K34+'Numbers and calcs '!B$15</f>
        <v>1083.5235560680749</v>
      </c>
      <c r="M34" s="3">
        <f>'Numbers and calcs '!B$15-'Shear '!C34</f>
        <v>97</v>
      </c>
      <c r="N34" s="3">
        <f t="shared" si="5"/>
        <v>435.52355606807487</v>
      </c>
      <c r="O34" s="1">
        <f t="shared" si="6"/>
        <v>266.26177803403743</v>
      </c>
      <c r="P34" s="1">
        <f t="shared" si="7"/>
        <v>169.26177803403743</v>
      </c>
      <c r="Q34">
        <f t="shared" si="0"/>
        <v>4.4899335677121117</v>
      </c>
    </row>
    <row r="35" spans="1:17" x14ac:dyDescent="0.2">
      <c r="A35">
        <v>11.36</v>
      </c>
      <c r="B35">
        <v>724</v>
      </c>
      <c r="C35">
        <v>649</v>
      </c>
      <c r="D35" s="8"/>
      <c r="E35" s="7">
        <f>((A35-A$2)/'Numbers and calcs '!D$21)</f>
        <v>5.1637898914195263E-2</v>
      </c>
      <c r="F35" s="3">
        <f t="shared" si="1"/>
        <v>5.1637898914195262</v>
      </c>
      <c r="G35" s="1">
        <f t="shared" si="2"/>
        <v>608</v>
      </c>
      <c r="H35" s="3">
        <f>'Numbers and calcs '!C$21/(1-E35)</f>
        <v>1802.2796607952944</v>
      </c>
      <c r="I35" s="1">
        <f t="shared" si="3"/>
        <v>608</v>
      </c>
      <c r="J35" s="3">
        <f t="shared" si="4"/>
        <v>337.35053067830052</v>
      </c>
      <c r="K35" s="20">
        <f>J35-(0.00004*(F35^3)-0.0047*(F35^2)+0.1596*F35)*((38/'Numbers and calcs '!C$3)*(0.2/0.2))</f>
        <v>336.79294061064843</v>
      </c>
      <c r="L35" s="3">
        <f>K35+'Numbers and calcs '!B$15</f>
        <v>1081.7929406106484</v>
      </c>
      <c r="M35" s="3">
        <f>'Numbers and calcs '!B$15-'Shear '!C35</f>
        <v>96</v>
      </c>
      <c r="N35" s="3">
        <f t="shared" si="5"/>
        <v>432.79294061064843</v>
      </c>
      <c r="O35" s="1">
        <f t="shared" si="6"/>
        <v>264.39647030532421</v>
      </c>
      <c r="P35" s="1">
        <f t="shared" si="7"/>
        <v>168.39647030532421</v>
      </c>
      <c r="Q35">
        <f t="shared" si="0"/>
        <v>4.5082597980275878</v>
      </c>
    </row>
    <row r="36" spans="1:17" x14ac:dyDescent="0.2">
      <c r="A36">
        <v>11.52</v>
      </c>
      <c r="B36">
        <v>723</v>
      </c>
      <c r="C36">
        <v>650</v>
      </c>
      <c r="D36" s="8"/>
      <c r="E36" s="7">
        <f>((A36-A$2)/'Numbers and calcs '!D$21)</f>
        <v>5.3334421260452194E-2</v>
      </c>
      <c r="F36" s="3">
        <f t="shared" si="1"/>
        <v>5.3334421260452194</v>
      </c>
      <c r="G36" s="1">
        <f t="shared" si="2"/>
        <v>607</v>
      </c>
      <c r="H36" s="3">
        <f>'Numbers and calcs '!C$21/(1-E36)</f>
        <v>1805.5095318156548</v>
      </c>
      <c r="I36" s="1">
        <f t="shared" si="3"/>
        <v>607</v>
      </c>
      <c r="J36" s="3">
        <f t="shared" si="4"/>
        <v>336.19318497288089</v>
      </c>
      <c r="K36" s="20">
        <f>J36-(0.00004*(F36^3)-0.0047*(F36^2)+0.1596*F36)*((38/'Numbers and calcs '!C$3)*(0.2/0.2))</f>
        <v>335.62034167059267</v>
      </c>
      <c r="L36" s="3">
        <f>K36+'Numbers and calcs '!B$15</f>
        <v>1080.6203416705926</v>
      </c>
      <c r="M36" s="3">
        <f>'Numbers and calcs '!B$15-'Shear '!C36</f>
        <v>95</v>
      </c>
      <c r="N36" s="3">
        <f>L36-C36</f>
        <v>430.62034167059255</v>
      </c>
      <c r="O36" s="1">
        <f t="shared" si="6"/>
        <v>262.81017083529628</v>
      </c>
      <c r="P36" s="1">
        <f t="shared" si="7"/>
        <v>167.81017083529633</v>
      </c>
      <c r="Q36">
        <f t="shared" si="0"/>
        <v>4.5328457017957113</v>
      </c>
    </row>
    <row r="37" spans="1:17" x14ac:dyDescent="0.2">
      <c r="A37">
        <v>11.69</v>
      </c>
      <c r="B37">
        <v>722</v>
      </c>
      <c r="C37">
        <v>651</v>
      </c>
      <c r="D37" s="8"/>
      <c r="E37" s="7">
        <f>((A37-A$2)/'Numbers and calcs '!D$21)</f>
        <v>5.5136976253350178E-2</v>
      </c>
      <c r="F37" s="3">
        <f t="shared" si="1"/>
        <v>5.5136976253350181</v>
      </c>
      <c r="G37" s="1">
        <f t="shared" si="2"/>
        <v>606</v>
      </c>
      <c r="H37" s="3">
        <f>'Numbers and calcs '!C$21/(1-E37)</f>
        <v>1808.9539784068593</v>
      </c>
      <c r="I37" s="1">
        <f t="shared" si="3"/>
        <v>606</v>
      </c>
      <c r="J37" s="3">
        <f t="shared" si="4"/>
        <v>335.00023064915257</v>
      </c>
      <c r="K37" s="20">
        <f>J37-(0.00004*(F37^3)-0.0047*(F37^2)+0.1596*F37)*((38/'Numbers and calcs '!C$3)*(0.2/0.2))</f>
        <v>334.41138348970333</v>
      </c>
      <c r="L37" s="3">
        <f>K37+'Numbers and calcs '!B$15</f>
        <v>1079.4113834897034</v>
      </c>
      <c r="M37" s="3">
        <f>'Numbers and calcs '!B$15-'Shear '!C37</f>
        <v>94</v>
      </c>
      <c r="N37" s="3">
        <f t="shared" si="5"/>
        <v>428.41138348970344</v>
      </c>
      <c r="O37" s="1">
        <f t="shared" si="6"/>
        <v>261.20569174485172</v>
      </c>
      <c r="P37" s="1">
        <f t="shared" si="7"/>
        <v>167.20569174485166</v>
      </c>
      <c r="Q37">
        <f t="shared" si="0"/>
        <v>4.5575679094649306</v>
      </c>
    </row>
    <row r="38" spans="1:17" x14ac:dyDescent="0.2">
      <c r="A38">
        <v>11.86</v>
      </c>
      <c r="B38">
        <v>719</v>
      </c>
      <c r="C38">
        <v>652</v>
      </c>
      <c r="D38" s="8"/>
      <c r="E38" s="7">
        <f>((A38-A$2)/'Numbers and calcs '!D$21)</f>
        <v>5.6939531246248162E-2</v>
      </c>
      <c r="F38" s="3">
        <f t="shared" si="1"/>
        <v>5.6939531246248158</v>
      </c>
      <c r="G38" s="1">
        <f t="shared" si="2"/>
        <v>603</v>
      </c>
      <c r="H38" s="3">
        <f>'Numbers and calcs '!C$21/(1-E38)</f>
        <v>1812.4115923496947</v>
      </c>
      <c r="I38" s="1">
        <f t="shared" si="3"/>
        <v>603</v>
      </c>
      <c r="J38" s="3">
        <f t="shared" si="4"/>
        <v>332.7058834457369</v>
      </c>
      <c r="K38" s="20">
        <f>J38-(0.00004*(F38^3)-0.0047*(F38^2)+0.1596*F38)*((38/'Numbers and calcs '!C$3)*(0.2/0.2))</f>
        <v>332.10124018534589</v>
      </c>
      <c r="L38" s="3">
        <f>K38+'Numbers and calcs '!B$15</f>
        <v>1077.1012401853459</v>
      </c>
      <c r="M38" s="3">
        <f>'Numbers and calcs '!B$15-'Shear '!C38</f>
        <v>93</v>
      </c>
      <c r="N38" s="3">
        <f t="shared" si="5"/>
        <v>425.10124018534589</v>
      </c>
      <c r="O38" s="1">
        <f t="shared" si="6"/>
        <v>259.05062009267294</v>
      </c>
      <c r="P38" s="1">
        <f t="shared" si="7"/>
        <v>166.05062009267294</v>
      </c>
      <c r="Q38">
        <f t="shared" si="0"/>
        <v>4.5709810772617834</v>
      </c>
    </row>
    <row r="39" spans="1:17" x14ac:dyDescent="0.2">
      <c r="A39">
        <v>12.03</v>
      </c>
      <c r="B39">
        <v>718</v>
      </c>
      <c r="C39">
        <v>653</v>
      </c>
      <c r="D39" s="8"/>
      <c r="E39" s="7">
        <f>((A39-A$2)/'Numbers and calcs '!D$21)</f>
        <v>5.8742086239146153E-2</v>
      </c>
      <c r="F39" s="3">
        <f t="shared" si="1"/>
        <v>5.8742086239146154</v>
      </c>
      <c r="G39" s="1">
        <f t="shared" si="2"/>
        <v>602</v>
      </c>
      <c r="H39" s="3">
        <f>'Numbers and calcs '!C$21/(1-E39)</f>
        <v>1815.8824492925307</v>
      </c>
      <c r="I39" s="1">
        <f t="shared" si="3"/>
        <v>602</v>
      </c>
      <c r="J39" s="3">
        <f t="shared" si="4"/>
        <v>331.51925678588924</v>
      </c>
      <c r="K39" s="20">
        <f>J39-(0.00004*(F39^3)-0.0047*(F39^2)+0.1596*F39)*((38/'Numbers and calcs '!C$3)*(0.2/0.2))</f>
        <v>330.8990240679704</v>
      </c>
      <c r="L39" s="3">
        <f>K39+'Numbers and calcs '!B$15</f>
        <v>1075.8990240679705</v>
      </c>
      <c r="M39" s="3">
        <f>'Numbers and calcs '!B$15-'Shear '!C39</f>
        <v>92</v>
      </c>
      <c r="N39" s="3">
        <f t="shared" si="5"/>
        <v>422.89902406797046</v>
      </c>
      <c r="O39" s="1">
        <f t="shared" si="6"/>
        <v>257.44951203398523</v>
      </c>
      <c r="P39" s="1">
        <f t="shared" si="7"/>
        <v>165.4495120339852</v>
      </c>
      <c r="Q39">
        <f t="shared" si="0"/>
        <v>4.5967285224779397</v>
      </c>
    </row>
    <row r="40" spans="1:17" x14ac:dyDescent="0.2">
      <c r="A40">
        <v>12.2</v>
      </c>
      <c r="B40">
        <v>717</v>
      </c>
      <c r="C40">
        <v>653</v>
      </c>
      <c r="D40" s="8"/>
      <c r="E40" s="7">
        <f>((A40-A$2)/'Numbers and calcs '!D$21)</f>
        <v>6.0544641232044137E-2</v>
      </c>
      <c r="F40" s="3">
        <f t="shared" si="1"/>
        <v>6.0544641232044141</v>
      </c>
      <c r="G40" s="1">
        <f t="shared" si="2"/>
        <v>601</v>
      </c>
      <c r="H40" s="3">
        <f>'Numbers and calcs '!C$21/(1-E40)</f>
        <v>1819.3666254643297</v>
      </c>
      <c r="I40" s="1">
        <f t="shared" si="3"/>
        <v>601</v>
      </c>
      <c r="J40" s="3">
        <f t="shared" si="4"/>
        <v>330.33473934733507</v>
      </c>
      <c r="K40" s="20">
        <f>J40-(0.00004*(F40^3)-0.0047*(F40^2)+0.1596*F40)*((38/'Numbers and calcs '!C$3)*(0.2/0.2))</f>
        <v>329.69912270249711</v>
      </c>
      <c r="L40" s="3">
        <f>K40+'Numbers and calcs '!B$15</f>
        <v>1074.6991227024971</v>
      </c>
      <c r="M40" s="3">
        <f>'Numbers and calcs '!B$15-'Shear '!C40</f>
        <v>92</v>
      </c>
      <c r="N40" s="3">
        <f t="shared" si="5"/>
        <v>421.69912270249711</v>
      </c>
      <c r="O40" s="1">
        <f t="shared" si="6"/>
        <v>256.84956135124855</v>
      </c>
      <c r="P40" s="1">
        <f t="shared" si="7"/>
        <v>164.84956135124855</v>
      </c>
      <c r="Q40">
        <f t="shared" si="0"/>
        <v>4.5836861163314904</v>
      </c>
    </row>
    <row r="41" spans="1:17" x14ac:dyDescent="0.2">
      <c r="A41">
        <v>12.37</v>
      </c>
      <c r="B41">
        <v>715</v>
      </c>
      <c r="C41">
        <v>654</v>
      </c>
      <c r="D41" s="8"/>
      <c r="E41" s="7">
        <f>((A41-A$2)/'Numbers and calcs '!D$21)</f>
        <v>6.2347196224942121E-2</v>
      </c>
      <c r="F41" s="3">
        <f t="shared" si="1"/>
        <v>6.2347196224942119</v>
      </c>
      <c r="G41" s="1">
        <f t="shared" si="2"/>
        <v>599</v>
      </c>
      <c r="H41" s="3">
        <f>'Numbers and calcs '!C$21/(1-E41)</f>
        <v>1822.8641976802278</v>
      </c>
      <c r="I41" s="1">
        <f t="shared" si="3"/>
        <v>599</v>
      </c>
      <c r="J41" s="3">
        <f t="shared" si="4"/>
        <v>328.60374391152442</v>
      </c>
      <c r="K41" s="20">
        <f>J41-(0.00004*(F41^3)-0.0047*(F41^2)+0.1596*F41)*((38/'Numbers and calcs '!C$3)*(0.2/0.2))</f>
        <v>327.95294775757071</v>
      </c>
      <c r="L41" s="3">
        <f>K41+'Numbers and calcs '!B$15</f>
        <v>1072.9529477575707</v>
      </c>
      <c r="M41" s="3">
        <f>'Numbers and calcs '!B$15-'Shear '!C41</f>
        <v>91</v>
      </c>
      <c r="N41" s="3">
        <f t="shared" si="5"/>
        <v>418.95294775757066</v>
      </c>
      <c r="O41" s="1">
        <f t="shared" si="6"/>
        <v>254.97647387878533</v>
      </c>
      <c r="P41" s="1">
        <f t="shared" si="7"/>
        <v>163.97647387878536</v>
      </c>
      <c r="Q41">
        <f t="shared" si="0"/>
        <v>4.6038785467864907</v>
      </c>
    </row>
    <row r="42" spans="1:17" x14ac:dyDescent="0.2">
      <c r="A42">
        <v>12.53</v>
      </c>
      <c r="B42">
        <v>714</v>
      </c>
      <c r="C42">
        <v>655</v>
      </c>
      <c r="D42" s="8"/>
      <c r="E42" s="7">
        <f>((A42-A$2)/'Numbers and calcs '!D$21)</f>
        <v>6.4043718571199046E-2</v>
      </c>
      <c r="F42" s="3">
        <f t="shared" si="1"/>
        <v>6.4043718571199042</v>
      </c>
      <c r="G42" s="1">
        <f t="shared" si="2"/>
        <v>598</v>
      </c>
      <c r="H42" s="3">
        <f>'Numbers and calcs '!C$21/(1-E42)</f>
        <v>1826.1683368872805</v>
      </c>
      <c r="I42" s="1">
        <f t="shared" si="3"/>
        <v>598</v>
      </c>
      <c r="J42" s="3">
        <f t="shared" si="4"/>
        <v>327.46159700660246</v>
      </c>
      <c r="K42" s="20">
        <f>J42-(0.00004*(F42^3)-0.0047*(F42^2)+0.1596*F42)*((38/'Numbers and calcs '!C$3)*(0.2/0.2))</f>
        <v>326.79669999382673</v>
      </c>
      <c r="L42" s="3">
        <f>K42+'Numbers and calcs '!B$15</f>
        <v>1071.7966999938267</v>
      </c>
      <c r="M42" s="3">
        <f>'Numbers and calcs '!B$15-'Shear '!C42</f>
        <v>90</v>
      </c>
      <c r="N42" s="3">
        <f t="shared" si="5"/>
        <v>416.79669999382668</v>
      </c>
      <c r="O42" s="1">
        <f t="shared" si="6"/>
        <v>253.39834999691334</v>
      </c>
      <c r="P42" s="1">
        <f t="shared" si="7"/>
        <v>163.39834999691337</v>
      </c>
      <c r="Q42">
        <f t="shared" si="0"/>
        <v>4.6310744443758516</v>
      </c>
    </row>
    <row r="43" spans="1:17" x14ac:dyDescent="0.2">
      <c r="A43">
        <v>12.7</v>
      </c>
      <c r="B43">
        <v>712</v>
      </c>
      <c r="C43">
        <v>655</v>
      </c>
      <c r="D43" s="8"/>
      <c r="E43" s="7">
        <f>((A43-A$2)/'Numbers and calcs '!D$21)</f>
        <v>6.5846273564097044E-2</v>
      </c>
      <c r="F43" s="3">
        <f t="shared" si="1"/>
        <v>6.5846273564097046</v>
      </c>
      <c r="G43" s="1">
        <f t="shared" si="2"/>
        <v>596</v>
      </c>
      <c r="H43" s="3">
        <f>'Numbers and calcs '!C$21/(1-E43)</f>
        <v>1829.6921346952574</v>
      </c>
      <c r="I43" s="1">
        <f t="shared" si="3"/>
        <v>596</v>
      </c>
      <c r="J43" s="3">
        <f t="shared" si="4"/>
        <v>325.73785977347836</v>
      </c>
      <c r="K43" s="20">
        <f>J43-(0.00004*(F43^3)-0.0047*(F43^2)+0.1596*F43)*((38/'Numbers and calcs '!C$3)*(0.2/0.2))</f>
        <v>325.05817688592384</v>
      </c>
      <c r="L43" s="3">
        <f>K43+'Numbers and calcs '!B$15</f>
        <v>1070.0581768859238</v>
      </c>
      <c r="M43" s="3">
        <f>'Numbers and calcs '!B$15-'Shear '!C43</f>
        <v>90</v>
      </c>
      <c r="N43" s="3">
        <f t="shared" si="5"/>
        <v>415.05817688592379</v>
      </c>
      <c r="O43" s="1">
        <f t="shared" si="6"/>
        <v>252.52908844296189</v>
      </c>
      <c r="P43" s="1">
        <f t="shared" si="7"/>
        <v>162.52908844296192</v>
      </c>
      <c r="Q43">
        <f t="shared" si="0"/>
        <v>4.6117575209547086</v>
      </c>
    </row>
    <row r="44" spans="1:17" x14ac:dyDescent="0.2">
      <c r="A44">
        <v>12.86</v>
      </c>
      <c r="B44">
        <v>709</v>
      </c>
      <c r="C44">
        <v>656</v>
      </c>
      <c r="D44" s="8"/>
      <c r="E44" s="7">
        <f>((A44-A$2)/'Numbers and calcs '!D$21)</f>
        <v>6.7542795910353975E-2</v>
      </c>
      <c r="F44" s="3">
        <f t="shared" si="1"/>
        <v>6.7542795910353979</v>
      </c>
      <c r="G44" s="1">
        <f t="shared" si="2"/>
        <v>593</v>
      </c>
      <c r="H44" s="3">
        <f>'Numbers and calcs '!C$21/(1-E44)</f>
        <v>1833.0210956166454</v>
      </c>
      <c r="I44" s="1">
        <f t="shared" si="3"/>
        <v>593</v>
      </c>
      <c r="J44" s="3">
        <f t="shared" si="4"/>
        <v>323.5096428612074</v>
      </c>
      <c r="K44" s="20">
        <f>J44-(0.00004*(F44^3)-0.0047*(F44^2)+0.1596*F44)*((38/'Numbers and calcs '!C$3)*(0.2/0.2))</f>
        <v>322.81622762091973</v>
      </c>
      <c r="L44" s="3">
        <f>K44+'Numbers and calcs '!B$15</f>
        <v>1067.8162276209198</v>
      </c>
      <c r="M44" s="3">
        <f>'Numbers and calcs '!B$15-'Shear '!C44</f>
        <v>89</v>
      </c>
      <c r="N44" s="3">
        <f t="shared" si="5"/>
        <v>411.81622762091979</v>
      </c>
      <c r="O44" s="1">
        <f t="shared" si="6"/>
        <v>250.40811381045989</v>
      </c>
      <c r="P44" s="1">
        <f t="shared" si="7"/>
        <v>161.40811381045987</v>
      </c>
      <c r="Q44">
        <f t="shared" si="0"/>
        <v>4.6271486249541551</v>
      </c>
    </row>
    <row r="45" spans="1:17" x14ac:dyDescent="0.2">
      <c r="A45">
        <v>13.02</v>
      </c>
      <c r="B45">
        <v>709</v>
      </c>
      <c r="C45">
        <v>656</v>
      </c>
      <c r="D45" s="8"/>
      <c r="E45" s="7">
        <f>((A45-A$2)/'Numbers and calcs '!D$21)</f>
        <v>6.9239318256610893E-2</v>
      </c>
      <c r="F45" s="3">
        <f t="shared" si="1"/>
        <v>6.9239318256610893</v>
      </c>
      <c r="G45" s="1">
        <f t="shared" si="2"/>
        <v>593</v>
      </c>
      <c r="H45" s="3">
        <f>'Numbers and calcs '!C$21/(1-E45)</f>
        <v>1836.362192109945</v>
      </c>
      <c r="I45" s="1">
        <f t="shared" si="3"/>
        <v>593</v>
      </c>
      <c r="J45" s="3">
        <f t="shared" si="4"/>
        <v>322.9210460484673</v>
      </c>
      <c r="K45" s="20">
        <f>J45-(0.00004*(F45^3)-0.0047*(F45^2)+0.1596*F45)*((38/'Numbers and calcs '!C$3)*(0.2/0.2))</f>
        <v>322.21407570444359</v>
      </c>
      <c r="L45" s="3">
        <f>K45+'Numbers and calcs '!B$15</f>
        <v>1067.2140757044435</v>
      </c>
      <c r="M45" s="3">
        <f>'Numbers and calcs '!B$15-'Shear '!C45</f>
        <v>89</v>
      </c>
      <c r="N45" s="3">
        <f t="shared" si="5"/>
        <v>411.21407570444353</v>
      </c>
      <c r="O45" s="1">
        <f t="shared" si="6"/>
        <v>250.10703785222177</v>
      </c>
      <c r="P45" s="1">
        <f t="shared" si="7"/>
        <v>161.10703785222179</v>
      </c>
      <c r="Q45">
        <f t="shared" si="0"/>
        <v>4.6203828730836349</v>
      </c>
    </row>
    <row r="46" spans="1:17" s="53" customFormat="1" x14ac:dyDescent="0.2">
      <c r="A46" s="53">
        <v>13.18</v>
      </c>
      <c r="B46" s="53">
        <v>708</v>
      </c>
      <c r="C46" s="53">
        <v>657</v>
      </c>
      <c r="D46" s="54"/>
      <c r="E46" s="55">
        <f>((A46-A$2)/'Numbers and calcs '!D$21)</f>
        <v>7.0935840602867825E-2</v>
      </c>
      <c r="F46" s="56">
        <f t="shared" si="1"/>
        <v>7.0935840602867826</v>
      </c>
      <c r="G46" s="57">
        <f t="shared" si="2"/>
        <v>592</v>
      </c>
      <c r="H46" s="56">
        <f>'Numbers and calcs '!C$21/(1-E46)</f>
        <v>1839.7154906558253</v>
      </c>
      <c r="I46" s="57">
        <f t="shared" si="3"/>
        <v>592</v>
      </c>
      <c r="J46" s="56">
        <f t="shared" si="4"/>
        <v>321.78888692672945</v>
      </c>
      <c r="K46" s="58">
        <f>J46-(0.00004*(F46^3)-0.0047*(F46^2)+0.1596*F46)*((38/'Numbers and calcs '!C$3)*(0.2/0.2))</f>
        <v>321.06853780021385</v>
      </c>
      <c r="L46" s="56">
        <f>K46+'Numbers and calcs '!B$15</f>
        <v>1066.0685378002138</v>
      </c>
      <c r="M46" s="56">
        <f>'Numbers and calcs '!B$15-'Shear '!C46</f>
        <v>88</v>
      </c>
      <c r="N46" s="56">
        <f t="shared" si="5"/>
        <v>409.06853780021379</v>
      </c>
      <c r="O46" s="57">
        <f t="shared" si="6"/>
        <v>248.53426890010689</v>
      </c>
      <c r="P46" s="57">
        <f t="shared" si="7"/>
        <v>160.53426890010692</v>
      </c>
      <c r="Q46" s="53">
        <f t="shared" si="0"/>
        <v>4.648506111366066</v>
      </c>
    </row>
    <row r="47" spans="1:17" x14ac:dyDescent="0.2">
      <c r="A47">
        <v>13.34</v>
      </c>
      <c r="B47">
        <v>706</v>
      </c>
      <c r="C47">
        <v>657</v>
      </c>
      <c r="D47" s="8"/>
      <c r="E47" s="7">
        <f>((A47-A$2)/'Numbers and calcs '!D$21)</f>
        <v>7.2632362949124757E-2</v>
      </c>
      <c r="F47" s="3">
        <f t="shared" si="1"/>
        <v>7.2632362949124758</v>
      </c>
      <c r="G47" s="1">
        <f t="shared" si="2"/>
        <v>590</v>
      </c>
      <c r="H47" s="3">
        <f>'Numbers and calcs '!C$21/(1-E47)</f>
        <v>1843.0810582214331</v>
      </c>
      <c r="I47" s="1">
        <f t="shared" si="3"/>
        <v>590</v>
      </c>
      <c r="J47" s="3">
        <f t="shared" si="4"/>
        <v>320.11614322017283</v>
      </c>
      <c r="K47" s="20">
        <f>J47-(0.00004*(F47^3)-0.0047*(F47^2)+0.1596*F47)*((38/'Numbers and calcs '!C$3)*(0.2/0.2))</f>
        <v>319.38259070465648</v>
      </c>
      <c r="L47" s="3">
        <f>K47+'Numbers and calcs '!B$15</f>
        <v>1064.3825907046564</v>
      </c>
      <c r="M47" s="3">
        <f>'Numbers and calcs '!B$15-'Shear '!C47</f>
        <v>88</v>
      </c>
      <c r="N47" s="3">
        <f t="shared" si="5"/>
        <v>407.38259070465642</v>
      </c>
      <c r="O47" s="1">
        <f t="shared" si="6"/>
        <v>247.69129535232821</v>
      </c>
      <c r="P47" s="1">
        <f t="shared" si="7"/>
        <v>159.69129535232824</v>
      </c>
      <c r="Q47">
        <f t="shared" si="0"/>
        <v>4.6293476216438227</v>
      </c>
    </row>
    <row r="48" spans="1:17" x14ac:dyDescent="0.2">
      <c r="A48">
        <v>13.5</v>
      </c>
      <c r="B48">
        <v>705</v>
      </c>
      <c r="C48">
        <v>657</v>
      </c>
      <c r="D48" s="8"/>
      <c r="E48" s="7">
        <f>((A48-A$2)/'Numbers and calcs '!D$21)</f>
        <v>7.4328885295381689E-2</v>
      </c>
      <c r="F48" s="3">
        <f t="shared" si="1"/>
        <v>7.432888529538169</v>
      </c>
      <c r="G48" s="1">
        <f t="shared" si="2"/>
        <v>589</v>
      </c>
      <c r="H48" s="3">
        <f>'Numbers and calcs '!C$21/(1-E48)</f>
        <v>1846.4589622648507</v>
      </c>
      <c r="I48" s="1">
        <f t="shared" si="3"/>
        <v>589</v>
      </c>
      <c r="J48" s="3">
        <f t="shared" si="4"/>
        <v>318.9889469720668</v>
      </c>
      <c r="K48" s="20">
        <f>J48-(0.00004*(F48^3)-0.0047*(F48^2)+0.1596*F48)*((38/'Numbers and calcs '!C$3)*(0.2/0.2))</f>
        <v>318.24236553328785</v>
      </c>
      <c r="L48" s="3">
        <f>K48+'Numbers and calcs '!B$15</f>
        <v>1063.2423655332877</v>
      </c>
      <c r="M48" s="3">
        <f>'Numbers and calcs '!B$15-'Shear '!C48</f>
        <v>88</v>
      </c>
      <c r="N48" s="3">
        <f t="shared" si="5"/>
        <v>406.24236553328774</v>
      </c>
      <c r="O48" s="1">
        <f t="shared" si="6"/>
        <v>247.12118276664387</v>
      </c>
      <c r="P48" s="1">
        <f t="shared" si="7"/>
        <v>159.12118276664393</v>
      </c>
      <c r="Q48">
        <f t="shared" si="0"/>
        <v>4.6163905174237243</v>
      </c>
    </row>
    <row r="49" spans="1:17" x14ac:dyDescent="0.2">
      <c r="A49">
        <v>13.65</v>
      </c>
      <c r="B49">
        <v>704</v>
      </c>
      <c r="C49">
        <v>658</v>
      </c>
      <c r="D49" s="8"/>
      <c r="E49" s="7">
        <f>((A49-A$2)/'Numbers and calcs '!D$21)</f>
        <v>7.5919374994997568E-2</v>
      </c>
      <c r="F49" s="3">
        <f t="shared" si="1"/>
        <v>7.5919374994997568</v>
      </c>
      <c r="G49" s="1">
        <f t="shared" si="2"/>
        <v>588</v>
      </c>
      <c r="H49" s="3">
        <f>'Numbers and calcs '!C$21/(1-E49)</f>
        <v>1849.6370117561812</v>
      </c>
      <c r="I49" s="1">
        <f t="shared" si="3"/>
        <v>588</v>
      </c>
      <c r="J49" s="3">
        <f t="shared" si="4"/>
        <v>317.90021299460784</v>
      </c>
      <c r="K49" s="20">
        <f>J49-(0.00004*(F49^3)-0.0047*(F49^2)+0.1596*F49)*((38/'Numbers and calcs '!C$3)*(0.2/0.2))</f>
        <v>317.14157456556467</v>
      </c>
      <c r="L49" s="3">
        <f>K49+'Numbers and calcs '!B$15</f>
        <v>1062.1415745655647</v>
      </c>
      <c r="M49" s="3">
        <f>'Numbers and calcs '!B$15-'Shear '!C49</f>
        <v>87</v>
      </c>
      <c r="N49" s="3">
        <f t="shared" si="5"/>
        <v>404.14157456556472</v>
      </c>
      <c r="O49" s="1">
        <f t="shared" si="6"/>
        <v>245.57078728278236</v>
      </c>
      <c r="P49" s="1">
        <f t="shared" si="7"/>
        <v>158.57078728278233</v>
      </c>
      <c r="Q49">
        <f t="shared" si="0"/>
        <v>4.6453054547766062</v>
      </c>
    </row>
    <row r="50" spans="1:17" x14ac:dyDescent="0.2">
      <c r="A50">
        <v>13.8</v>
      </c>
      <c r="B50">
        <v>702</v>
      </c>
      <c r="C50">
        <v>658</v>
      </c>
      <c r="D50" s="8"/>
      <c r="E50" s="7">
        <f>((A50-A$2)/'Numbers and calcs '!D$21)</f>
        <v>7.7509864694613434E-2</v>
      </c>
      <c r="F50" s="3">
        <f t="shared" si="1"/>
        <v>7.7509864694613437</v>
      </c>
      <c r="G50" s="1">
        <f t="shared" si="2"/>
        <v>586</v>
      </c>
      <c r="H50" s="3">
        <f>'Numbers and calcs '!C$21/(1-E50)</f>
        <v>1852.8260199662825</v>
      </c>
      <c r="I50" s="1">
        <f t="shared" si="3"/>
        <v>586</v>
      </c>
      <c r="J50" s="3">
        <f t="shared" si="4"/>
        <v>316.27362401282772</v>
      </c>
      <c r="K50" s="20">
        <f>J50-(0.00004*(F50^3)-0.0047*(F50^2)+0.1596*F50)*((38/'Numbers and calcs '!C$3)*(0.2/0.2))</f>
        <v>315.50308035269524</v>
      </c>
      <c r="L50" s="3">
        <f>K50+'Numbers and calcs '!B$15</f>
        <v>1060.5030803526952</v>
      </c>
      <c r="M50" s="3">
        <f>'Numbers and calcs '!B$15-'Shear '!C50</f>
        <v>87</v>
      </c>
      <c r="N50" s="3">
        <f t="shared" si="5"/>
        <v>402.50308035269518</v>
      </c>
      <c r="O50" s="1">
        <f t="shared" si="6"/>
        <v>244.75154017634759</v>
      </c>
      <c r="P50" s="1">
        <f t="shared" si="7"/>
        <v>157.75154017634762</v>
      </c>
      <c r="Q50">
        <f t="shared" si="0"/>
        <v>4.6264721879620136</v>
      </c>
    </row>
    <row r="51" spans="1:17" x14ac:dyDescent="0.2">
      <c r="A51">
        <v>13.96</v>
      </c>
      <c r="B51">
        <v>698</v>
      </c>
      <c r="C51">
        <v>659</v>
      </c>
      <c r="D51" s="8"/>
      <c r="E51" s="7">
        <f>((A51-A$2)/'Numbers and calcs '!D$21)</f>
        <v>7.9206387040870366E-2</v>
      </c>
      <c r="F51" s="3">
        <f t="shared" si="1"/>
        <v>7.920638704087037</v>
      </c>
      <c r="G51" s="1">
        <f t="shared" si="2"/>
        <v>582</v>
      </c>
      <c r="H51" s="3">
        <f>'Numbers and calcs '!C$21/(1-E51)</f>
        <v>1856.2397716500041</v>
      </c>
      <c r="I51" s="1">
        <f t="shared" si="3"/>
        <v>582</v>
      </c>
      <c r="J51" s="3">
        <f t="shared" si="4"/>
        <v>313.53708119434515</v>
      </c>
      <c r="K51" s="20">
        <f>J51-(0.00004*(F51^3)-0.0047*(F51^2)+0.1596*F51)*((38/'Numbers and calcs '!C$3)*(0.2/0.2))</f>
        <v>312.75400503207339</v>
      </c>
      <c r="L51" s="3">
        <f>K51+'Numbers and calcs '!B$15</f>
        <v>1057.7540050320733</v>
      </c>
      <c r="M51" s="3">
        <f>'Numbers and calcs '!B$15-'Shear '!C51</f>
        <v>86</v>
      </c>
      <c r="N51" s="3">
        <f t="shared" si="5"/>
        <v>398.75400503207334</v>
      </c>
      <c r="O51" s="1">
        <f t="shared" si="6"/>
        <v>242.37700251603667</v>
      </c>
      <c r="P51" s="1">
        <f t="shared" si="7"/>
        <v>156.3770025160367</v>
      </c>
      <c r="Q51">
        <f t="shared" si="0"/>
        <v>4.6366744771171318</v>
      </c>
    </row>
    <row r="52" spans="1:17" x14ac:dyDescent="0.2">
      <c r="A52">
        <v>14.1</v>
      </c>
      <c r="B52">
        <v>698</v>
      </c>
      <c r="C52">
        <v>659</v>
      </c>
      <c r="D52" s="8"/>
      <c r="E52" s="7">
        <f>((A52-A$2)/'Numbers and calcs '!D$21)</f>
        <v>8.0690844093845165E-2</v>
      </c>
      <c r="F52" s="3">
        <f t="shared" si="1"/>
        <v>8.0690844093845158</v>
      </c>
      <c r="G52" s="1">
        <f t="shared" si="2"/>
        <v>582</v>
      </c>
      <c r="H52" s="3">
        <f>'Numbers and calcs '!C$21/(1-E52)</f>
        <v>1859.2371400579386</v>
      </c>
      <c r="I52" s="1">
        <f t="shared" si="3"/>
        <v>582</v>
      </c>
      <c r="J52" s="3">
        <f t="shared" si="4"/>
        <v>313.03161251493901</v>
      </c>
      <c r="K52" s="20">
        <f>J52-(0.00004*(F52^3)-0.0047*(F52^2)+0.1596*F52)*((38/'Numbers and calcs '!C$3)*(0.2/0.2))</f>
        <v>312.23771061237306</v>
      </c>
      <c r="L52" s="3">
        <f>K52+'Numbers and calcs '!B$15</f>
        <v>1057.2377106123731</v>
      </c>
      <c r="M52" s="3">
        <f>'Numbers and calcs '!B$15-'Shear '!C52</f>
        <v>86</v>
      </c>
      <c r="N52" s="3">
        <f t="shared" si="5"/>
        <v>398.23771061237312</v>
      </c>
      <c r="O52" s="1">
        <f t="shared" si="6"/>
        <v>242.11885530618656</v>
      </c>
      <c r="P52" s="1">
        <f t="shared" si="7"/>
        <v>156.11885530618653</v>
      </c>
      <c r="Q52">
        <f t="shared" si="0"/>
        <v>4.6306710536322457</v>
      </c>
    </row>
    <row r="53" spans="1:17" x14ac:dyDescent="0.2">
      <c r="A53">
        <v>14.25</v>
      </c>
      <c r="B53">
        <v>697</v>
      </c>
      <c r="C53">
        <v>659</v>
      </c>
      <c r="D53" s="8"/>
      <c r="E53" s="7">
        <f>((A53-A$2)/'Numbers and calcs '!D$21)</f>
        <v>8.2281333793461045E-2</v>
      </c>
      <c r="F53" s="3">
        <f t="shared" si="1"/>
        <v>8.2281333793461044</v>
      </c>
      <c r="G53" s="1">
        <f t="shared" si="2"/>
        <v>581</v>
      </c>
      <c r="H53" s="3">
        <f>'Numbers and calcs '!C$21/(1-E53)</f>
        <v>1862.4593666828246</v>
      </c>
      <c r="I53" s="1">
        <f t="shared" si="3"/>
        <v>581</v>
      </c>
      <c r="J53" s="3">
        <f t="shared" si="4"/>
        <v>311.95311446434573</v>
      </c>
      <c r="K53" s="20">
        <f>J53-(0.00004*(F53^3)-0.0047*(F53^2)+0.1596*F53)*((38/'Numbers and calcs '!C$3)*(0.2/0.2))</f>
        <v>311.14775802154588</v>
      </c>
      <c r="L53" s="3">
        <f>K53+'Numbers and calcs '!B$15</f>
        <v>1056.147758021546</v>
      </c>
      <c r="M53" s="3">
        <f>'Numbers and calcs '!B$15-'Shear '!C53</f>
        <v>86</v>
      </c>
      <c r="N53" s="3">
        <f t="shared" ref="N53:N55" si="8">L53-C53</f>
        <v>397.147758021546</v>
      </c>
      <c r="O53" s="1">
        <f t="shared" ref="O53:O55" si="9">0.5*(N53+M53)</f>
        <v>241.573879010773</v>
      </c>
      <c r="P53" s="1">
        <f t="shared" ref="P53:P55" si="10">0.5*K53</f>
        <v>155.57387901077294</v>
      </c>
      <c r="Q53">
        <f t="shared" ref="Q53:Q55" si="11">N53/M53</f>
        <v>4.6179971862970461</v>
      </c>
    </row>
    <row r="54" spans="1:17" x14ac:dyDescent="0.2">
      <c r="A54">
        <v>14.4</v>
      </c>
      <c r="B54">
        <v>694</v>
      </c>
      <c r="C54">
        <v>660</v>
      </c>
      <c r="D54" s="8"/>
      <c r="E54" s="7">
        <f>((A54-A$2)/'Numbers and calcs '!D$21)</f>
        <v>8.3871823493076925E-2</v>
      </c>
      <c r="F54" s="3">
        <f t="shared" si="1"/>
        <v>8.3871823493076931</v>
      </c>
      <c r="G54" s="1">
        <f t="shared" si="2"/>
        <v>578</v>
      </c>
      <c r="H54" s="3">
        <f>'Numbers and calcs '!C$21/(1-E54)</f>
        <v>1865.692781519989</v>
      </c>
      <c r="I54" s="1">
        <f t="shared" si="3"/>
        <v>578</v>
      </c>
      <c r="J54" s="3">
        <f t="shared" si="4"/>
        <v>309.80448963794595</v>
      </c>
      <c r="K54" s="20">
        <f>J54-(0.00004*(F54^3)-0.0047*(F54^2)+0.1596*F54)*((38/'Numbers and calcs '!C$3)*(0.2/0.2))</f>
        <v>308.9878273563076</v>
      </c>
      <c r="L54" s="3">
        <f>K54+'Numbers and calcs '!B$15</f>
        <v>1053.9878273563077</v>
      </c>
      <c r="M54" s="3">
        <f>'Numbers and calcs '!B$15-'Shear '!C54</f>
        <v>85</v>
      </c>
      <c r="N54" s="3">
        <f t="shared" si="8"/>
        <v>393.98782735630766</v>
      </c>
      <c r="O54" s="1">
        <f t="shared" si="9"/>
        <v>239.49391367815383</v>
      </c>
      <c r="P54" s="1">
        <f t="shared" si="10"/>
        <v>154.4939136781538</v>
      </c>
      <c r="Q54">
        <f t="shared" si="11"/>
        <v>4.6351509100742074</v>
      </c>
    </row>
    <row r="55" spans="1:17" x14ac:dyDescent="0.2">
      <c r="A55">
        <v>14.55</v>
      </c>
      <c r="B55">
        <v>692</v>
      </c>
      <c r="C55">
        <v>660</v>
      </c>
      <c r="D55" s="8"/>
      <c r="E55" s="7">
        <f>((A55-A$2)/'Numbers and calcs '!D$21)</f>
        <v>8.546231319269279E-2</v>
      </c>
      <c r="F55" s="3">
        <f t="shared" si="1"/>
        <v>8.5462313192692783</v>
      </c>
      <c r="G55" s="1">
        <f t="shared" si="2"/>
        <v>576</v>
      </c>
      <c r="H55" s="3">
        <f>'Numbers and calcs '!C$21/(1-E55)</f>
        <v>1868.9374429423244</v>
      </c>
      <c r="I55" s="1">
        <f t="shared" si="3"/>
        <v>576</v>
      </c>
      <c r="J55" s="3">
        <f t="shared" si="4"/>
        <v>308.19651143228521</v>
      </c>
      <c r="K55" s="20">
        <f>J55-(0.00004*(F55^3)-0.0047*(F55^2)+0.1596*F55)*((38/'Numbers and calcs '!C$3)*(0.2/0.2))</f>
        <v>307.36869124875875</v>
      </c>
      <c r="L55" s="3">
        <f>K55+'Numbers and calcs '!B$15</f>
        <v>1052.3686912487588</v>
      </c>
      <c r="M55" s="3">
        <f>'Numbers and calcs '!B$15-'Shear '!C55</f>
        <v>85</v>
      </c>
      <c r="N55" s="3">
        <f t="shared" si="8"/>
        <v>392.36869124875875</v>
      </c>
      <c r="O55" s="1">
        <f t="shared" si="9"/>
        <v>238.68434562437938</v>
      </c>
      <c r="P55" s="1">
        <f t="shared" si="10"/>
        <v>153.68434562437938</v>
      </c>
      <c r="Q55">
        <f t="shared" si="11"/>
        <v>4.6161022499853974</v>
      </c>
    </row>
    <row r="56" spans="1:17" x14ac:dyDescent="0.2">
      <c r="A56">
        <v>14.7</v>
      </c>
      <c r="B56">
        <v>690</v>
      </c>
      <c r="C56">
        <v>661</v>
      </c>
      <c r="D56" s="8"/>
      <c r="E56" s="7">
        <f>((A56-A$2)/'Numbers and calcs '!D$21)</f>
        <v>8.7052802892308642E-2</v>
      </c>
      <c r="F56" s="3">
        <f t="shared" si="1"/>
        <v>8.7052802892308634</v>
      </c>
      <c r="G56" s="1">
        <f t="shared" si="2"/>
        <v>574</v>
      </c>
      <c r="H56" s="3">
        <f>'Numbers and calcs '!C$21/(1-E56)</f>
        <v>1872.1934097294982</v>
      </c>
      <c r="I56" s="1">
        <f t="shared" si="3"/>
        <v>574</v>
      </c>
      <c r="J56" s="3">
        <f t="shared" si="4"/>
        <v>306.59225538184847</v>
      </c>
      <c r="K56" s="20">
        <f>J56-(0.00004*(F56^3)-0.0047*(F56^2)+0.1596*F56)*((38/'Numbers and calcs '!C$3)*(0.2/0.2))</f>
        <v>305.7534244689395</v>
      </c>
      <c r="L56" s="3">
        <f>K56+'Numbers and calcs '!B$15</f>
        <v>1050.7534244689396</v>
      </c>
      <c r="M56" s="3">
        <f>'Numbers and calcs '!B$15-'Shear '!C56</f>
        <v>84</v>
      </c>
      <c r="N56" s="3">
        <f t="shared" si="5"/>
        <v>389.75342446893956</v>
      </c>
      <c r="O56" s="1">
        <f t="shared" si="6"/>
        <v>236.87671223446978</v>
      </c>
      <c r="P56" s="1">
        <f t="shared" si="7"/>
        <v>152.87671223446975</v>
      </c>
      <c r="Q56">
        <f t="shared" si="0"/>
        <v>4.6399217198683278</v>
      </c>
    </row>
    <row r="57" spans="1:17" x14ac:dyDescent="0.2">
      <c r="A57">
        <v>14.84</v>
      </c>
      <c r="B57">
        <v>689</v>
      </c>
      <c r="C57">
        <v>661</v>
      </c>
      <c r="D57" s="8"/>
      <c r="E57" s="7">
        <f>((A57-A$2)/'Numbers and calcs '!D$21)</f>
        <v>8.853725994528347E-2</v>
      </c>
      <c r="F57" s="3">
        <f t="shared" si="1"/>
        <v>8.8537259945283466</v>
      </c>
      <c r="G57" s="1">
        <f t="shared" si="2"/>
        <v>573</v>
      </c>
      <c r="H57" s="3">
        <f>'Numbers and calcs '!C$21/(1-E57)</f>
        <v>1875.2425642253136</v>
      </c>
      <c r="I57" s="1">
        <f t="shared" si="3"/>
        <v>573</v>
      </c>
      <c r="J57" s="3">
        <f t="shared" si="4"/>
        <v>305.56047037931523</v>
      </c>
      <c r="K57" s="20">
        <f>J57-(0.00004*(F57^3)-0.0047*(F57^2)+0.1596*F57)*((38/'Numbers and calcs '!C$3)*(0.2/0.2))</f>
        <v>304.71149489358174</v>
      </c>
      <c r="L57" s="3">
        <f>K57+'Numbers and calcs '!B$15</f>
        <v>1049.7114948935819</v>
      </c>
      <c r="M57" s="3">
        <f>'Numbers and calcs '!B$15-'Shear '!C57</f>
        <v>84</v>
      </c>
      <c r="N57" s="3">
        <f t="shared" si="5"/>
        <v>388.71149489358186</v>
      </c>
      <c r="O57" s="1">
        <f t="shared" si="6"/>
        <v>236.35574744679093</v>
      </c>
      <c r="P57" s="1">
        <f t="shared" si="7"/>
        <v>152.35574744679087</v>
      </c>
      <c r="Q57">
        <f t="shared" si="0"/>
        <v>4.6275177963521648</v>
      </c>
    </row>
    <row r="58" spans="1:17" x14ac:dyDescent="0.2">
      <c r="A58">
        <v>14.99</v>
      </c>
      <c r="B58">
        <v>686</v>
      </c>
      <c r="C58">
        <v>661</v>
      </c>
      <c r="D58" s="8"/>
      <c r="E58" s="7">
        <f>((A58-A$2)/'Numbers and calcs '!D$21)</f>
        <v>9.0127749644899335E-2</v>
      </c>
      <c r="F58" s="3">
        <f t="shared" si="1"/>
        <v>9.0127749644899335</v>
      </c>
      <c r="G58" s="1">
        <f t="shared" si="2"/>
        <v>570</v>
      </c>
      <c r="H58" s="3">
        <f>'Numbers and calcs '!C$21/(1-E58)</f>
        <v>1878.5205562527849</v>
      </c>
      <c r="I58" s="1">
        <f t="shared" si="3"/>
        <v>570</v>
      </c>
      <c r="J58" s="3">
        <f t="shared" si="4"/>
        <v>303.4302702212737</v>
      </c>
      <c r="K58" s="20">
        <f>J58-(0.00004*(F58^3)-0.0047*(F58^2)+0.1596*F58)*((38/'Numbers and calcs '!C$3)*(0.2/0.2))</f>
        <v>302.57056637204255</v>
      </c>
      <c r="L58" s="3">
        <f>K58+'Numbers and calcs '!B$15</f>
        <v>1047.5705663720425</v>
      </c>
      <c r="M58" s="3">
        <f>'Numbers and calcs '!B$15-'Shear '!C58</f>
        <v>84</v>
      </c>
      <c r="N58" s="3">
        <f t="shared" si="5"/>
        <v>386.57056637204255</v>
      </c>
      <c r="O58" s="1">
        <f t="shared" si="6"/>
        <v>235.28528318602127</v>
      </c>
      <c r="P58" s="1">
        <f t="shared" si="7"/>
        <v>151.28528318602127</v>
      </c>
      <c r="Q58">
        <f t="shared" si="0"/>
        <v>4.6020305520481255</v>
      </c>
    </row>
    <row r="59" spans="1:17" x14ac:dyDescent="0.2">
      <c r="A59">
        <v>15.14</v>
      </c>
      <c r="B59">
        <v>684</v>
      </c>
      <c r="C59">
        <v>662</v>
      </c>
      <c r="D59" s="8"/>
      <c r="E59" s="7">
        <f>((A59-A$2)/'Numbers and calcs '!D$21)</f>
        <v>9.1718239344515215E-2</v>
      </c>
      <c r="F59" s="3">
        <f t="shared" si="1"/>
        <v>9.1718239344515222</v>
      </c>
      <c r="G59" s="1">
        <f t="shared" si="2"/>
        <v>568</v>
      </c>
      <c r="H59" s="3">
        <f>'Numbers and calcs '!C$21/(1-E59)</f>
        <v>1881.8100284459517</v>
      </c>
      <c r="I59" s="1">
        <f t="shared" si="3"/>
        <v>568</v>
      </c>
      <c r="J59" s="3">
        <f t="shared" si="4"/>
        <v>301.83705656466788</v>
      </c>
      <c r="K59" s="20">
        <f>J59-(0.00004*(F59^3)-0.0047*(F59^2)+0.1596*F59)*((38/'Numbers and calcs '!C$3)*(0.2/0.2))</f>
        <v>300.9667692820729</v>
      </c>
      <c r="L59" s="3">
        <f>K59+'Numbers and calcs '!B$15</f>
        <v>1045.9667692820728</v>
      </c>
      <c r="M59" s="3">
        <f>'Numbers and calcs '!B$15-'Shear '!C59</f>
        <v>83</v>
      </c>
      <c r="N59" s="3">
        <f t="shared" si="5"/>
        <v>383.96676928207285</v>
      </c>
      <c r="O59" s="1">
        <f t="shared" si="6"/>
        <v>233.48338464103642</v>
      </c>
      <c r="P59" s="1">
        <f t="shared" si="7"/>
        <v>150.48338464103645</v>
      </c>
      <c r="Q59">
        <f t="shared" si="0"/>
        <v>4.6261056540008774</v>
      </c>
    </row>
    <row r="60" spans="1:17" x14ac:dyDescent="0.2">
      <c r="A60">
        <v>15.29</v>
      </c>
      <c r="B60">
        <v>681</v>
      </c>
      <c r="C60">
        <v>662</v>
      </c>
      <c r="D60" s="8"/>
      <c r="E60" s="7">
        <f>((A60-A$2)/'Numbers and calcs '!D$21)</f>
        <v>9.3308729044131067E-2</v>
      </c>
      <c r="F60" s="3">
        <f t="shared" si="1"/>
        <v>9.3308729044131073</v>
      </c>
      <c r="G60" s="1">
        <f t="shared" si="2"/>
        <v>565</v>
      </c>
      <c r="H60" s="3">
        <f>'Numbers and calcs '!C$21/(1-E60)</f>
        <v>1885.111041219265</v>
      </c>
      <c r="I60" s="1">
        <f t="shared" si="3"/>
        <v>565</v>
      </c>
      <c r="J60" s="3">
        <f t="shared" si="4"/>
        <v>299.71709233349219</v>
      </c>
      <c r="K60" s="20">
        <f>J60-(0.00004*(F60^3)-0.0047*(F60^2)+0.1596*F60)*((38/'Numbers and calcs '!C$3)*(0.2/0.2))</f>
        <v>298.83636578322239</v>
      </c>
      <c r="L60" s="3">
        <f>K60+'Numbers and calcs '!B$15</f>
        <v>1043.8363657832224</v>
      </c>
      <c r="M60" s="3">
        <f>'Numbers and calcs '!B$15-'Shear '!C60</f>
        <v>83</v>
      </c>
      <c r="N60" s="3">
        <f t="shared" si="5"/>
        <v>381.83636578322239</v>
      </c>
      <c r="O60" s="1">
        <f t="shared" si="6"/>
        <v>232.4181828916112</v>
      </c>
      <c r="P60" s="1">
        <f t="shared" si="7"/>
        <v>149.4181828916112</v>
      </c>
      <c r="Q60">
        <f t="shared" si="0"/>
        <v>4.600438141966535</v>
      </c>
    </row>
    <row r="61" spans="1:17" x14ac:dyDescent="0.2">
      <c r="A61">
        <v>15.44</v>
      </c>
      <c r="B61">
        <v>679</v>
      </c>
      <c r="C61">
        <v>662</v>
      </c>
      <c r="D61" s="8"/>
      <c r="E61" s="7">
        <f>((A61-A$2)/'Numbers and calcs '!D$21)</f>
        <v>9.4899218743746946E-2</v>
      </c>
      <c r="F61" s="3">
        <f t="shared" si="1"/>
        <v>9.4899218743746943</v>
      </c>
      <c r="G61" s="1">
        <f t="shared" si="2"/>
        <v>563</v>
      </c>
      <c r="H61" s="3">
        <f>'Numbers and calcs '!C$21/(1-E61)</f>
        <v>1888.4236554118304</v>
      </c>
      <c r="I61" s="1">
        <f t="shared" si="3"/>
        <v>563</v>
      </c>
      <c r="J61" s="3">
        <f t="shared" si="4"/>
        <v>298.13225352614006</v>
      </c>
      <c r="K61" s="20">
        <f>J61-(0.00004*(F61^3)-0.0047*(F61^2)+0.1596*F61)*((38/'Numbers and calcs '!C$3)*(0.2/0.2))</f>
        <v>297.24123110943952</v>
      </c>
      <c r="L61" s="3">
        <f>K61+'Numbers and calcs '!B$15</f>
        <v>1042.2412311094395</v>
      </c>
      <c r="M61" s="3">
        <f>'Numbers and calcs '!B$15-'Shear '!C61</f>
        <v>83</v>
      </c>
      <c r="N61" s="3">
        <f t="shared" si="5"/>
        <v>380.24123110943947</v>
      </c>
      <c r="O61" s="1">
        <f t="shared" si="6"/>
        <v>231.62061555471973</v>
      </c>
      <c r="P61" s="1">
        <f t="shared" si="7"/>
        <v>148.62061555471976</v>
      </c>
      <c r="Q61">
        <f t="shared" si="0"/>
        <v>4.5812196519209571</v>
      </c>
    </row>
    <row r="62" spans="1:17" x14ac:dyDescent="0.2">
      <c r="A62">
        <v>15.59</v>
      </c>
      <c r="B62">
        <v>677</v>
      </c>
      <c r="C62">
        <v>662</v>
      </c>
      <c r="D62" s="8"/>
      <c r="E62" s="7">
        <f>((A62-A$2)/'Numbers and calcs '!D$21)</f>
        <v>9.6489708443362826E-2</v>
      </c>
      <c r="F62" s="3">
        <f t="shared" si="1"/>
        <v>9.6489708443362829</v>
      </c>
      <c r="G62" s="1">
        <f t="shared" si="2"/>
        <v>561</v>
      </c>
      <c r="H62" s="3">
        <f>'Numbers and calcs '!C$21/(1-E62)</f>
        <v>1891.7479322911438</v>
      </c>
      <c r="I62" s="1">
        <f t="shared" si="3"/>
        <v>561</v>
      </c>
      <c r="J62" s="3">
        <f t="shared" si="4"/>
        <v>296.55113687401189</v>
      </c>
      <c r="K62" s="20">
        <f>J62-(0.00004*(F62^3)-0.0047*(F62^2)+0.1596*F62)*((38/'Numbers and calcs '!C$3)*(0.2/0.2))</f>
        <v>295.6499612276798</v>
      </c>
      <c r="L62" s="3">
        <f>K62+'Numbers and calcs '!B$15</f>
        <v>1040.6499612276798</v>
      </c>
      <c r="M62" s="3">
        <f>'Numbers and calcs '!B$15-'Shear '!C62</f>
        <v>83</v>
      </c>
      <c r="N62" s="3">
        <f t="shared" si="5"/>
        <v>378.6499612276798</v>
      </c>
      <c r="O62" s="1">
        <f t="shared" si="6"/>
        <v>230.8249806138399</v>
      </c>
      <c r="P62" s="1">
        <f t="shared" si="7"/>
        <v>147.8249806138399</v>
      </c>
      <c r="Q62">
        <f t="shared" si="0"/>
        <v>4.5620477256346961</v>
      </c>
    </row>
    <row r="63" spans="1:17" x14ac:dyDescent="0.2">
      <c r="A63">
        <v>15.74</v>
      </c>
      <c r="B63">
        <v>675</v>
      </c>
      <c r="C63">
        <v>662</v>
      </c>
      <c r="D63" s="8"/>
      <c r="E63" s="7">
        <f>((A63-A$2)/'Numbers and calcs '!D$21)</f>
        <v>9.8080198142978692E-2</v>
      </c>
      <c r="F63" s="3">
        <f t="shared" si="1"/>
        <v>9.8080198142978698</v>
      </c>
      <c r="G63" s="1">
        <f t="shared" si="2"/>
        <v>559</v>
      </c>
      <c r="H63" s="3">
        <f>'Numbers and calcs '!C$21/(1-E63)</f>
        <v>1895.0839335568701</v>
      </c>
      <c r="I63" s="1">
        <f t="shared" si="3"/>
        <v>559</v>
      </c>
      <c r="J63" s="3">
        <f t="shared" si="4"/>
        <v>294.97374237710767</v>
      </c>
      <c r="K63" s="20">
        <f>J63-(0.00004*(F63^3)-0.0047*(F63^2)+0.1596*F63)*((38/'Numbers and calcs '!C$3)*(0.2/0.2))</f>
        <v>294.06255537349836</v>
      </c>
      <c r="L63" s="3">
        <f>K63+'Numbers and calcs '!B$15</f>
        <v>1039.0625553734983</v>
      </c>
      <c r="M63" s="3">
        <f>'Numbers and calcs '!B$15-'Shear '!C63</f>
        <v>83</v>
      </c>
      <c r="N63" s="3">
        <f t="shared" si="5"/>
        <v>377.0625553734983</v>
      </c>
      <c r="O63" s="1">
        <f t="shared" si="6"/>
        <v>230.03127768674915</v>
      </c>
      <c r="P63" s="1">
        <f t="shared" si="7"/>
        <v>147.03127768674918</v>
      </c>
      <c r="Q63">
        <f t="shared" si="0"/>
        <v>4.5429223538975698</v>
      </c>
    </row>
    <row r="64" spans="1:17" x14ac:dyDescent="0.2">
      <c r="A64">
        <v>15.9</v>
      </c>
      <c r="B64">
        <v>674</v>
      </c>
      <c r="C64">
        <v>663</v>
      </c>
      <c r="D64" s="8"/>
      <c r="E64" s="7">
        <f>((A64-A$2)/'Numbers and calcs '!D$21)</f>
        <v>9.9776720489235624E-2</v>
      </c>
      <c r="F64" s="3">
        <f t="shared" si="1"/>
        <v>9.9776720489235622</v>
      </c>
      <c r="G64" s="1">
        <f t="shared" si="2"/>
        <v>558</v>
      </c>
      <c r="H64" s="3">
        <f>'Numbers and calcs '!C$21/(1-E64)</f>
        <v>1898.6553278037052</v>
      </c>
      <c r="I64" s="1">
        <f t="shared" si="3"/>
        <v>558</v>
      </c>
      <c r="J64" s="3">
        <f t="shared" si="4"/>
        <v>293.89220456641488</v>
      </c>
      <c r="K64" s="20">
        <f>J64-(0.00004*(F64^3)-0.0047*(F64^2)+0.1596*F64)*((38/'Numbers and calcs '!C$3)*(0.2/0.2))</f>
        <v>292.97049429525919</v>
      </c>
      <c r="L64" s="3">
        <f>K64+'Numbers and calcs '!B$15</f>
        <v>1037.9704942952592</v>
      </c>
      <c r="M64" s="3">
        <f>'Numbers and calcs '!B$15-'Shear '!C64</f>
        <v>82</v>
      </c>
      <c r="N64" s="3">
        <f t="shared" si="5"/>
        <v>374.97049429525919</v>
      </c>
      <c r="O64" s="1">
        <f t="shared" si="6"/>
        <v>228.48524714762959</v>
      </c>
      <c r="P64" s="1">
        <f t="shared" si="7"/>
        <v>146.48524714762959</v>
      </c>
      <c r="Q64">
        <f t="shared" si="0"/>
        <v>4.5728109060397459</v>
      </c>
    </row>
    <row r="65" spans="1:17" x14ac:dyDescent="0.2">
      <c r="A65">
        <v>16.059999999999999</v>
      </c>
      <c r="B65">
        <v>671</v>
      </c>
      <c r="C65">
        <v>664</v>
      </c>
      <c r="D65" s="8"/>
      <c r="E65" s="7">
        <f>((A65-A$2)/'Numbers and calcs '!D$21)</f>
        <v>0.10147324283549254</v>
      </c>
      <c r="F65" s="3">
        <f t="shared" si="1"/>
        <v>10.147324283549255</v>
      </c>
      <c r="G65" s="1">
        <f t="shared" si="2"/>
        <v>555</v>
      </c>
      <c r="H65" s="3">
        <f>'Numbers and calcs '!C$21/(1-E65)</f>
        <v>1902.2402084605969</v>
      </c>
      <c r="I65" s="1">
        <f t="shared" si="3"/>
        <v>555</v>
      </c>
      <c r="J65" s="3">
        <f t="shared" si="4"/>
        <v>291.76125997732862</v>
      </c>
      <c r="K65" s="20">
        <f>J65-(0.00004*(F65^3)-0.0047*(F65^2)+0.1596*F65)*((38/'Numbers and calcs '!C$3)*(0.2/0.2))</f>
        <v>290.82918606031723</v>
      </c>
      <c r="L65" s="3">
        <f>K65+'Numbers and calcs '!B$15</f>
        <v>1035.8291860603172</v>
      </c>
      <c r="M65" s="3">
        <f>'Numbers and calcs '!B$15-'Shear '!C65</f>
        <v>81</v>
      </c>
      <c r="N65" s="3">
        <f t="shared" si="5"/>
        <v>371.82918606031717</v>
      </c>
      <c r="O65" s="1">
        <f t="shared" si="6"/>
        <v>226.41459303015858</v>
      </c>
      <c r="P65" s="1">
        <f t="shared" si="7"/>
        <v>145.41459303015861</v>
      </c>
      <c r="Q65">
        <f t="shared" si="0"/>
        <v>4.5904837785224339</v>
      </c>
    </row>
    <row r="66" spans="1:17" x14ac:dyDescent="0.2">
      <c r="A66">
        <v>16.22</v>
      </c>
      <c r="B66">
        <v>670</v>
      </c>
      <c r="C66">
        <v>665</v>
      </c>
      <c r="D66" s="8"/>
      <c r="E66" s="7">
        <f>((A66-A$2)/'Numbers and calcs '!D$21)</f>
        <v>0.10316976518174947</v>
      </c>
      <c r="F66" s="3">
        <f t="shared" si="1"/>
        <v>10.316976518174947</v>
      </c>
      <c r="G66" s="1">
        <f t="shared" si="2"/>
        <v>554</v>
      </c>
      <c r="H66" s="3">
        <f>'Numbers and calcs '!C$21/(1-E66)</f>
        <v>1905.8386520637566</v>
      </c>
      <c r="I66" s="1">
        <f t="shared" si="3"/>
        <v>554</v>
      </c>
      <c r="J66" s="3">
        <f t="shared" si="4"/>
        <v>290.68567761499406</v>
      </c>
      <c r="K66" s="20">
        <f>J66-(0.00004*(F66^3)-0.0047*(F66^2)+0.1596*F66)*((38/'Numbers and calcs '!C$3)*(0.2/0.2))</f>
        <v>289.74339874606454</v>
      </c>
      <c r="L66" s="3">
        <f>K66+'Numbers and calcs '!B$15</f>
        <v>1034.7433987460645</v>
      </c>
      <c r="M66" s="3">
        <f>'Numbers and calcs '!B$15-'Shear '!C66</f>
        <v>80</v>
      </c>
      <c r="N66" s="3">
        <f t="shared" si="5"/>
        <v>369.74339874606449</v>
      </c>
      <c r="O66" s="1">
        <f t="shared" si="6"/>
        <v>224.87169937303224</v>
      </c>
      <c r="P66" s="1">
        <f t="shared" si="7"/>
        <v>144.87169937303227</v>
      </c>
      <c r="Q66">
        <f t="shared" ref="Q66:Q67" si="12">N66/M66</f>
        <v>4.6217924843258062</v>
      </c>
    </row>
    <row r="67" spans="1:17" x14ac:dyDescent="0.2">
      <c r="A67">
        <v>16.23</v>
      </c>
      <c r="B67">
        <v>670</v>
      </c>
      <c r="C67">
        <v>665</v>
      </c>
      <c r="D67" s="8"/>
      <c r="E67" s="7">
        <f>((A67-A$2)/'Numbers and calcs '!D$21)</f>
        <v>0.10327579782839054</v>
      </c>
      <c r="F67" s="3">
        <f t="shared" ref="F67" si="13">E67*100</f>
        <v>10.327579782839054</v>
      </c>
      <c r="G67" s="1">
        <f t="shared" ref="G67" si="14">B67-B$2</f>
        <v>554</v>
      </c>
      <c r="H67" s="3">
        <f>'Numbers and calcs '!C$21/(1-E67)</f>
        <v>1906.0640068783807</v>
      </c>
      <c r="I67" s="1">
        <f t="shared" ref="I67" si="15">G67</f>
        <v>554</v>
      </c>
      <c r="J67" s="3">
        <f t="shared" ref="J67" si="16">(I67/H67)*1000</f>
        <v>290.65130971509336</v>
      </c>
      <c r="K67" s="20">
        <f>J67-(0.00004*(F67^3)-0.0047*(F67^2)+0.1596*F67)*((38/'Numbers and calcs '!C$3)*(0.2/0.2))</f>
        <v>289.70839828462567</v>
      </c>
      <c r="L67" s="3">
        <f>K67+'Numbers and calcs '!B$15</f>
        <v>1034.7083982846257</v>
      </c>
      <c r="M67" s="3">
        <f>'Numbers and calcs '!B$15-'Shear '!C67</f>
        <v>80</v>
      </c>
      <c r="N67" s="3">
        <f t="shared" ref="N67" si="17">L67-C67</f>
        <v>369.70839828462567</v>
      </c>
      <c r="O67" s="1">
        <f t="shared" ref="O67" si="18">0.5*(N67+M67)</f>
        <v>224.85419914231284</v>
      </c>
      <c r="P67" s="1">
        <f t="shared" ref="P67" si="19">0.5*K67</f>
        <v>144.85419914231284</v>
      </c>
      <c r="Q67">
        <f t="shared" si="12"/>
        <v>4.6213549785578207</v>
      </c>
    </row>
    <row r="68" spans="1:17" x14ac:dyDescent="0.2">
      <c r="A68" s="10"/>
      <c r="B68" s="10"/>
      <c r="C68" s="10"/>
      <c r="D68" s="8"/>
      <c r="H68" s="3"/>
      <c r="K68" s="20"/>
      <c r="L68" s="3"/>
      <c r="M68" s="3"/>
      <c r="N68" s="3"/>
    </row>
    <row r="69" spans="1:17" x14ac:dyDescent="0.2">
      <c r="A69" s="10"/>
      <c r="B69" s="10"/>
      <c r="C69" s="10"/>
      <c r="D69" s="8"/>
      <c r="H69" s="3"/>
      <c r="K69" s="20"/>
      <c r="L69" s="3"/>
      <c r="M69" s="3"/>
      <c r="N69" s="3"/>
    </row>
    <row r="70" spans="1:17" x14ac:dyDescent="0.2">
      <c r="A70" s="10"/>
      <c r="B70" s="10"/>
      <c r="C70" s="10"/>
      <c r="D70" s="8"/>
      <c r="H70" s="3"/>
      <c r="K70" s="20"/>
      <c r="L70" s="3"/>
      <c r="M70" s="3"/>
      <c r="N70" s="3"/>
    </row>
    <row r="71" spans="1:17" x14ac:dyDescent="0.2">
      <c r="A71" s="10"/>
      <c r="B71" s="10"/>
      <c r="C71" s="10"/>
      <c r="D71" s="8"/>
      <c r="H71" s="3"/>
      <c r="K71" s="20"/>
      <c r="L71" s="3"/>
      <c r="M71" s="3"/>
      <c r="N71" s="3"/>
    </row>
    <row r="72" spans="1:17" x14ac:dyDescent="0.2">
      <c r="A72" s="10"/>
      <c r="B72" s="10"/>
      <c r="C72" s="10"/>
      <c r="D72" s="8"/>
      <c r="H72" s="3"/>
      <c r="K72" s="20"/>
      <c r="L72" s="3"/>
      <c r="M72" s="3"/>
      <c r="N72" s="3"/>
    </row>
    <row r="73" spans="1:17" x14ac:dyDescent="0.2">
      <c r="A73" s="10"/>
      <c r="B73" s="10"/>
      <c r="C73" s="10"/>
      <c r="D73" s="8"/>
      <c r="H73" s="3"/>
      <c r="K73" s="20"/>
      <c r="L73" s="3"/>
      <c r="M73" s="3"/>
      <c r="N73" s="3"/>
    </row>
    <row r="74" spans="1:17" x14ac:dyDescent="0.2">
      <c r="A74" s="10"/>
      <c r="B74" s="10"/>
      <c r="C74" s="10"/>
      <c r="D74" s="8"/>
      <c r="H74" s="3"/>
      <c r="K74" s="20"/>
      <c r="L74" s="3"/>
      <c r="M74" s="3"/>
      <c r="N74" s="3"/>
    </row>
    <row r="75" spans="1:17" x14ac:dyDescent="0.2">
      <c r="A75" s="10"/>
      <c r="B75" s="10"/>
      <c r="C75" s="10"/>
      <c r="D75" s="8"/>
      <c r="H75" s="3"/>
      <c r="K75" s="20"/>
      <c r="L75" s="3"/>
      <c r="M75" s="3"/>
      <c r="N75" s="3"/>
    </row>
    <row r="76" spans="1:17" x14ac:dyDescent="0.2">
      <c r="A76" s="10"/>
      <c r="B76" s="10"/>
      <c r="C76" s="10"/>
      <c r="D76" s="8"/>
      <c r="H76" s="3"/>
      <c r="K76" s="20"/>
      <c r="L76" s="3"/>
      <c r="M76" s="3"/>
      <c r="N76" s="3"/>
    </row>
    <row r="77" spans="1:17" x14ac:dyDescent="0.2">
      <c r="A77" s="10"/>
      <c r="B77" s="10"/>
      <c r="C77" s="10"/>
      <c r="D77" s="8"/>
      <c r="H77" s="3"/>
      <c r="K77" s="20"/>
      <c r="L77" s="3"/>
      <c r="M77" s="3"/>
      <c r="N77" s="3"/>
    </row>
    <row r="78" spans="1:17" x14ac:dyDescent="0.2">
      <c r="A78" s="10"/>
      <c r="B78" s="10"/>
      <c r="C78" s="10"/>
      <c r="D78" s="8"/>
      <c r="H78" s="3"/>
      <c r="K78" s="20"/>
      <c r="L78" s="3"/>
      <c r="M78" s="3"/>
      <c r="N78" s="3"/>
    </row>
    <row r="79" spans="1:17" x14ac:dyDescent="0.2">
      <c r="A79" s="10"/>
      <c r="B79" s="10"/>
      <c r="C79" s="10"/>
      <c r="D79" s="8"/>
      <c r="H79" s="3"/>
      <c r="K79" s="20"/>
      <c r="L79" s="3"/>
      <c r="M79" s="3"/>
      <c r="N79" s="3"/>
    </row>
    <row r="80" spans="1:17" x14ac:dyDescent="0.2">
      <c r="A80" s="10"/>
      <c r="B80" s="10"/>
      <c r="C80" s="10"/>
      <c r="D80" s="8"/>
      <c r="H80" s="3"/>
      <c r="K80" s="20"/>
      <c r="L80" s="3"/>
      <c r="M80" s="3"/>
      <c r="N80" s="3"/>
    </row>
    <row r="81" spans="1:14" x14ac:dyDescent="0.2">
      <c r="A81" s="10"/>
      <c r="B81" s="10"/>
      <c r="C81" s="10"/>
      <c r="D81" s="8"/>
      <c r="H81" s="3"/>
      <c r="K81" s="20"/>
      <c r="L81" s="3"/>
      <c r="M81" s="3"/>
      <c r="N81" s="3"/>
    </row>
    <row r="82" spans="1:14" x14ac:dyDescent="0.2">
      <c r="A82" s="10"/>
      <c r="B82" s="10"/>
      <c r="C82" s="10"/>
      <c r="D82" s="8"/>
      <c r="H82" s="3"/>
      <c r="K82" s="20"/>
      <c r="L82" s="3"/>
      <c r="M82" s="3"/>
      <c r="N82" s="3"/>
    </row>
    <row r="83" spans="1:14" x14ac:dyDescent="0.2">
      <c r="A83" s="10"/>
      <c r="B83" s="10"/>
      <c r="C83" s="10"/>
      <c r="D83" s="8"/>
      <c r="H83" s="3"/>
      <c r="K83" s="20"/>
      <c r="L83" s="3"/>
      <c r="M83" s="3"/>
      <c r="N83" s="3"/>
    </row>
    <row r="84" spans="1:14" x14ac:dyDescent="0.2">
      <c r="A84" s="10"/>
      <c r="B84" s="10"/>
      <c r="C84" s="10"/>
      <c r="D84" s="8"/>
      <c r="H84" s="3"/>
      <c r="K84" s="20"/>
      <c r="L84" s="3"/>
      <c r="M84" s="3"/>
      <c r="N84" s="3"/>
    </row>
    <row r="85" spans="1:14" x14ac:dyDescent="0.2">
      <c r="A85" s="10"/>
      <c r="B85" s="10"/>
      <c r="C85" s="10"/>
      <c r="D85" s="8"/>
      <c r="H85" s="3"/>
      <c r="K85" s="20"/>
      <c r="L85" s="3"/>
      <c r="M85" s="3"/>
      <c r="N85" s="3"/>
    </row>
    <row r="86" spans="1:14" x14ac:dyDescent="0.2">
      <c r="A86" s="10"/>
      <c r="B86" s="10"/>
      <c r="C86" s="10"/>
      <c r="D86" s="8"/>
      <c r="H86" s="3"/>
      <c r="K86" s="20"/>
      <c r="L86" s="3"/>
      <c r="M86" s="3"/>
      <c r="N86" s="3"/>
    </row>
    <row r="87" spans="1:14" x14ac:dyDescent="0.2">
      <c r="A87" s="10"/>
      <c r="B87" s="10"/>
      <c r="C87" s="10"/>
      <c r="D87" s="8"/>
      <c r="H87" s="3"/>
      <c r="K87" s="20"/>
      <c r="L87" s="3"/>
      <c r="M87" s="3"/>
      <c r="N87" s="3"/>
    </row>
    <row r="88" spans="1:14" x14ac:dyDescent="0.2">
      <c r="A88" s="10"/>
      <c r="B88" s="10"/>
      <c r="C88" s="10"/>
      <c r="D88" s="8"/>
      <c r="H88" s="3"/>
      <c r="K88" s="20"/>
      <c r="L88" s="3"/>
      <c r="M88" s="3"/>
      <c r="N88" s="3"/>
    </row>
    <row r="89" spans="1:14" x14ac:dyDescent="0.2">
      <c r="A89" s="10"/>
      <c r="B89" s="10"/>
      <c r="C89" s="10"/>
      <c r="D89" s="8"/>
      <c r="H89" s="3"/>
      <c r="K89" s="20"/>
      <c r="L89" s="3"/>
      <c r="M89" s="3"/>
      <c r="N89" s="3"/>
    </row>
    <row r="90" spans="1:14" x14ac:dyDescent="0.2">
      <c r="A90" s="10"/>
      <c r="B90" s="10"/>
      <c r="C90" s="10"/>
      <c r="D90" s="8"/>
      <c r="H90" s="3"/>
      <c r="K90" s="20"/>
      <c r="L90" s="3"/>
      <c r="M90" s="3"/>
      <c r="N90" s="3"/>
    </row>
    <row r="91" spans="1:14" x14ac:dyDescent="0.2">
      <c r="A91" s="10"/>
      <c r="B91" s="10"/>
      <c r="C91" s="10"/>
      <c r="D91" s="8"/>
      <c r="H91" s="3"/>
      <c r="K91" s="20"/>
      <c r="L91" s="3"/>
      <c r="M91" s="3"/>
      <c r="N91" s="3"/>
    </row>
    <row r="92" spans="1:14" x14ac:dyDescent="0.2">
      <c r="A92" s="10"/>
      <c r="B92" s="10"/>
      <c r="C92" s="10"/>
      <c r="D92" s="8"/>
      <c r="H92" s="3"/>
      <c r="K92" s="20"/>
      <c r="L92" s="3"/>
      <c r="M92" s="3"/>
      <c r="N92" s="3"/>
    </row>
    <row r="93" spans="1:14" x14ac:dyDescent="0.2">
      <c r="A93" s="10"/>
      <c r="B93" s="10"/>
      <c r="C93" s="10"/>
      <c r="D93" s="8"/>
      <c r="H93" s="3"/>
      <c r="K93" s="20"/>
      <c r="L93" s="3"/>
      <c r="M93" s="3"/>
      <c r="N93" s="3"/>
    </row>
    <row r="94" spans="1:14" x14ac:dyDescent="0.2">
      <c r="A94" s="10"/>
      <c r="B94" s="10"/>
      <c r="C94" s="10"/>
      <c r="D94" s="8"/>
      <c r="H94" s="3"/>
      <c r="K94" s="20"/>
      <c r="L94" s="3"/>
      <c r="M94" s="3"/>
      <c r="N94" s="3"/>
    </row>
    <row r="95" spans="1:14" x14ac:dyDescent="0.2">
      <c r="A95" s="10"/>
      <c r="B95" s="10"/>
      <c r="C95" s="10"/>
      <c r="D95" s="8"/>
      <c r="H95" s="3"/>
      <c r="K95" s="20"/>
      <c r="L95" s="3"/>
      <c r="M95" s="3"/>
      <c r="N95" s="3"/>
    </row>
    <row r="96" spans="1:14" x14ac:dyDescent="0.2">
      <c r="A96" s="10"/>
      <c r="B96" s="10"/>
      <c r="C96" s="10"/>
      <c r="D96" s="8"/>
      <c r="H96" s="3"/>
      <c r="K96" s="20"/>
      <c r="L96" s="3"/>
      <c r="M96" s="3"/>
      <c r="N96" s="3"/>
    </row>
    <row r="97" spans="1:14" x14ac:dyDescent="0.2">
      <c r="A97" s="10"/>
      <c r="B97" s="10"/>
      <c r="C97" s="10"/>
      <c r="D97" s="8"/>
      <c r="H97" s="3"/>
      <c r="K97" s="20"/>
      <c r="L97" s="3"/>
      <c r="M97" s="3"/>
      <c r="N97" s="3"/>
    </row>
    <row r="98" spans="1:14" x14ac:dyDescent="0.2">
      <c r="A98" s="10"/>
      <c r="B98" s="10"/>
      <c r="C98" s="10"/>
      <c r="D98" s="8"/>
      <c r="H98" s="3"/>
      <c r="K98" s="20"/>
      <c r="L98" s="3"/>
      <c r="M98" s="3"/>
      <c r="N98" s="3"/>
    </row>
    <row r="99" spans="1:14" x14ac:dyDescent="0.2">
      <c r="A99" s="10"/>
      <c r="B99" s="10"/>
      <c r="C99" s="10"/>
      <c r="D99" s="8"/>
      <c r="H99" s="3"/>
      <c r="K99" s="20"/>
      <c r="L99" s="3"/>
      <c r="M99" s="3"/>
      <c r="N99" s="3"/>
    </row>
    <row r="100" spans="1:14" x14ac:dyDescent="0.2">
      <c r="A100" s="10"/>
      <c r="B100" s="10"/>
      <c r="C100" s="10"/>
      <c r="D100" s="8"/>
      <c r="H100" s="3"/>
      <c r="K100" s="20"/>
      <c r="L100" s="3"/>
      <c r="M100" s="3"/>
      <c r="N100" s="3"/>
    </row>
    <row r="101" spans="1:14" x14ac:dyDescent="0.2">
      <c r="A101" s="10"/>
      <c r="B101" s="10"/>
      <c r="C101" s="10"/>
      <c r="D101" s="8"/>
      <c r="H101" s="3"/>
      <c r="K101" s="20"/>
      <c r="L101" s="3"/>
      <c r="M101" s="3"/>
      <c r="N101" s="3"/>
    </row>
    <row r="102" spans="1:14" x14ac:dyDescent="0.2">
      <c r="A102" s="10"/>
      <c r="B102" s="10"/>
      <c r="C102" s="10"/>
      <c r="D102" s="8"/>
      <c r="H102" s="3"/>
      <c r="K102" s="20"/>
      <c r="L102" s="3"/>
      <c r="M102" s="3"/>
      <c r="N102" s="3"/>
    </row>
    <row r="103" spans="1:14" x14ac:dyDescent="0.2">
      <c r="A103" s="10"/>
      <c r="B103" s="10"/>
      <c r="C103" s="10"/>
      <c r="D103" s="8"/>
      <c r="H103" s="3"/>
      <c r="K103" s="20"/>
      <c r="L103" s="3"/>
      <c r="M103" s="3"/>
      <c r="N103" s="3"/>
    </row>
    <row r="104" spans="1:14" x14ac:dyDescent="0.2">
      <c r="A104" s="10"/>
      <c r="B104" s="10"/>
      <c r="C104" s="10"/>
      <c r="D104" s="8"/>
      <c r="H104" s="3"/>
      <c r="K104" s="20"/>
      <c r="L104" s="3"/>
      <c r="M104" s="3"/>
      <c r="N104" s="3"/>
    </row>
    <row r="105" spans="1:14" x14ac:dyDescent="0.2">
      <c r="A105" s="10"/>
      <c r="B105" s="10"/>
      <c r="C105" s="10"/>
      <c r="D105" s="8"/>
      <c r="H105" s="3"/>
      <c r="K105" s="20"/>
      <c r="L105" s="3"/>
      <c r="M105" s="3"/>
      <c r="N105" s="3"/>
    </row>
    <row r="106" spans="1:14" x14ac:dyDescent="0.2">
      <c r="A106" s="10"/>
      <c r="B106" s="10"/>
      <c r="C106" s="10"/>
      <c r="D106" s="8"/>
      <c r="H106" s="3"/>
      <c r="K106" s="20"/>
      <c r="L106" s="3"/>
      <c r="M106" s="3"/>
      <c r="N106" s="3"/>
    </row>
    <row r="107" spans="1:14" x14ac:dyDescent="0.2">
      <c r="A107" s="10"/>
      <c r="B107" s="10"/>
      <c r="C107" s="10"/>
      <c r="D107" s="8"/>
      <c r="H107" s="3"/>
      <c r="K107" s="20"/>
      <c r="L107" s="3"/>
      <c r="M107" s="3"/>
      <c r="N107" s="3"/>
    </row>
    <row r="108" spans="1:14" x14ac:dyDescent="0.2">
      <c r="A108" s="10"/>
      <c r="B108" s="10"/>
      <c r="C108" s="10"/>
      <c r="D108" s="8"/>
      <c r="H108" s="3"/>
      <c r="K108" s="20"/>
      <c r="L108" s="3"/>
      <c r="M108" s="3"/>
      <c r="N108" s="3"/>
    </row>
    <row r="109" spans="1:14" x14ac:dyDescent="0.2">
      <c r="A109" s="10"/>
      <c r="B109" s="10"/>
      <c r="C109" s="10"/>
      <c r="D109" s="8"/>
      <c r="H109" s="3"/>
      <c r="K109" s="20"/>
      <c r="L109" s="3"/>
      <c r="M109" s="3"/>
      <c r="N109" s="3"/>
    </row>
    <row r="110" spans="1:14" x14ac:dyDescent="0.2">
      <c r="A110" s="10"/>
      <c r="B110" s="10"/>
      <c r="C110" s="10"/>
      <c r="D110" s="8"/>
      <c r="H110" s="3"/>
      <c r="K110" s="20"/>
      <c r="L110" s="3"/>
      <c r="M110" s="3"/>
      <c r="N110" s="3"/>
    </row>
    <row r="111" spans="1:14" x14ac:dyDescent="0.2">
      <c r="A111" s="10"/>
      <c r="B111" s="10"/>
      <c r="C111" s="10"/>
      <c r="D111" s="8"/>
      <c r="H111" s="3"/>
      <c r="K111" s="20"/>
      <c r="L111" s="3"/>
      <c r="M111" s="3"/>
      <c r="N111" s="3"/>
    </row>
    <row r="112" spans="1:14" x14ac:dyDescent="0.2">
      <c r="A112" s="10"/>
      <c r="B112" s="10"/>
      <c r="C112" s="10"/>
      <c r="D112" s="8"/>
      <c r="H112" s="3"/>
      <c r="K112" s="20"/>
      <c r="L112" s="3"/>
      <c r="M112" s="3"/>
      <c r="N112" s="3"/>
    </row>
    <row r="113" spans="1:14" x14ac:dyDescent="0.2">
      <c r="A113" s="10"/>
      <c r="B113" s="10"/>
      <c r="C113" s="10"/>
      <c r="D113" s="8"/>
      <c r="H113" s="3"/>
      <c r="K113" s="20"/>
      <c r="L113" s="3"/>
      <c r="M113" s="3"/>
      <c r="N113" s="3"/>
    </row>
    <row r="114" spans="1:14" x14ac:dyDescent="0.2">
      <c r="A114" s="10"/>
      <c r="B114" s="10"/>
      <c r="C114" s="10"/>
      <c r="D114" s="8"/>
      <c r="H114" s="3"/>
      <c r="K114" s="20"/>
      <c r="L114" s="3"/>
      <c r="M114" s="3"/>
      <c r="N114" s="3"/>
    </row>
    <row r="115" spans="1:14" x14ac:dyDescent="0.2">
      <c r="A115" s="10"/>
      <c r="B115" s="10"/>
      <c r="C115" s="10"/>
      <c r="D115" s="8"/>
      <c r="H115" s="3"/>
      <c r="K115" s="20"/>
      <c r="L115" s="3"/>
      <c r="M115" s="3"/>
      <c r="N115" s="3"/>
    </row>
    <row r="116" spans="1:14" x14ac:dyDescent="0.2">
      <c r="A116" s="10"/>
      <c r="B116" s="10"/>
      <c r="C116" s="10"/>
      <c r="D116" s="8"/>
      <c r="H116" s="3"/>
      <c r="K116" s="20"/>
      <c r="L116" s="3"/>
      <c r="M116" s="3"/>
      <c r="N116" s="3"/>
    </row>
    <row r="117" spans="1:14" x14ac:dyDescent="0.2">
      <c r="A117" s="10"/>
      <c r="B117" s="10"/>
      <c r="C117" s="10"/>
      <c r="D117" s="8"/>
      <c r="H117" s="3"/>
      <c r="K117" s="20"/>
      <c r="L117" s="3"/>
      <c r="M117" s="3"/>
      <c r="N117" s="3"/>
    </row>
    <row r="118" spans="1:14" x14ac:dyDescent="0.2">
      <c r="A118" s="10"/>
      <c r="B118" s="10"/>
      <c r="C118" s="10"/>
      <c r="D118" s="8"/>
      <c r="H118" s="3"/>
      <c r="K118" s="20"/>
      <c r="L118" s="3"/>
      <c r="M118" s="3"/>
      <c r="N118" s="3"/>
    </row>
    <row r="119" spans="1:14" x14ac:dyDescent="0.2">
      <c r="A119" s="10"/>
      <c r="B119" s="10"/>
      <c r="C119" s="10"/>
      <c r="D119" s="8"/>
      <c r="H119" s="3"/>
      <c r="K119" s="20"/>
      <c r="L119" s="3"/>
      <c r="M119" s="3"/>
      <c r="N119" s="3"/>
    </row>
    <row r="120" spans="1:14" x14ac:dyDescent="0.2">
      <c r="A120" s="10"/>
      <c r="B120" s="10"/>
      <c r="C120" s="10"/>
      <c r="D120" s="8"/>
      <c r="H120" s="3"/>
      <c r="K120" s="20"/>
      <c r="L120" s="3"/>
      <c r="M120" s="3"/>
      <c r="N120" s="3"/>
    </row>
    <row r="121" spans="1:14" x14ac:dyDescent="0.2">
      <c r="A121" s="10"/>
      <c r="B121" s="10"/>
      <c r="C121" s="10"/>
      <c r="D121" s="8"/>
      <c r="H121" s="3"/>
      <c r="K121" s="20"/>
      <c r="L121" s="3"/>
      <c r="M121" s="3"/>
      <c r="N121" s="3"/>
    </row>
    <row r="122" spans="1:14" x14ac:dyDescent="0.2">
      <c r="A122" s="10"/>
      <c r="B122" s="10"/>
      <c r="C122" s="10"/>
      <c r="D122" s="8"/>
      <c r="H122" s="3"/>
      <c r="K122" s="20"/>
      <c r="L122" s="3"/>
      <c r="M122" s="3"/>
      <c r="N122" s="3"/>
    </row>
    <row r="123" spans="1:14" x14ac:dyDescent="0.2">
      <c r="A123" s="10"/>
      <c r="B123" s="10"/>
      <c r="C123" s="10"/>
      <c r="D123" s="8"/>
      <c r="H123" s="3"/>
      <c r="K123" s="20"/>
      <c r="L123" s="3"/>
      <c r="M123" s="3"/>
      <c r="N123" s="3"/>
    </row>
    <row r="124" spans="1:14" x14ac:dyDescent="0.2">
      <c r="A124" s="10"/>
      <c r="B124" s="10"/>
      <c r="C124" s="10"/>
      <c r="D124" s="8"/>
      <c r="H124" s="3"/>
      <c r="K124" s="20"/>
      <c r="L124" s="3"/>
      <c r="M124" s="3"/>
      <c r="N124" s="3"/>
    </row>
    <row r="125" spans="1:14" x14ac:dyDescent="0.2">
      <c r="A125" s="10"/>
      <c r="B125" s="10"/>
      <c r="C125" s="10"/>
      <c r="D125" s="8"/>
      <c r="H125" s="3"/>
      <c r="K125" s="20"/>
      <c r="L125" s="3"/>
      <c r="M125" s="3"/>
      <c r="N125" s="3"/>
    </row>
    <row r="126" spans="1:14" x14ac:dyDescent="0.2">
      <c r="A126" s="10"/>
      <c r="B126" s="10"/>
      <c r="C126" s="10"/>
      <c r="D126" s="8"/>
      <c r="H126" s="3"/>
      <c r="K126" s="20"/>
      <c r="L126" s="3"/>
      <c r="M126" s="3"/>
      <c r="N126" s="3"/>
    </row>
    <row r="127" spans="1:14" x14ac:dyDescent="0.2">
      <c r="A127" s="10"/>
      <c r="B127" s="10"/>
      <c r="C127" s="10"/>
      <c r="D127" s="8"/>
      <c r="H127" s="3"/>
      <c r="K127" s="20"/>
      <c r="L127" s="3"/>
      <c r="M127" s="3"/>
      <c r="N127" s="3"/>
    </row>
    <row r="128" spans="1:14" x14ac:dyDescent="0.2">
      <c r="A128" s="10"/>
      <c r="B128" s="10"/>
      <c r="C128" s="10"/>
      <c r="D128" s="8"/>
      <c r="H128" s="3"/>
      <c r="K128" s="20"/>
      <c r="L128" s="3"/>
      <c r="M128" s="3"/>
      <c r="N128" s="3"/>
    </row>
    <row r="129" spans="1:14" x14ac:dyDescent="0.2">
      <c r="A129" s="10"/>
      <c r="B129" s="10"/>
      <c r="C129" s="10"/>
      <c r="D129" s="8"/>
      <c r="H129" s="3"/>
      <c r="K129" s="20"/>
      <c r="L129" s="3"/>
      <c r="M129" s="3"/>
      <c r="N129" s="3"/>
    </row>
    <row r="130" spans="1:14" x14ac:dyDescent="0.2">
      <c r="A130" s="10"/>
      <c r="B130" s="10"/>
      <c r="C130" s="10"/>
      <c r="D130" s="8"/>
      <c r="H130" s="3"/>
      <c r="K130" s="20"/>
      <c r="L130" s="3"/>
      <c r="M130" s="3"/>
      <c r="N130" s="3"/>
    </row>
    <row r="131" spans="1:14" x14ac:dyDescent="0.2">
      <c r="A131" s="10"/>
      <c r="B131" s="10"/>
      <c r="C131" s="10"/>
      <c r="D131" s="8"/>
      <c r="H131" s="3"/>
      <c r="K131" s="20"/>
      <c r="L131" s="3"/>
      <c r="M131" s="3"/>
      <c r="N131" s="3"/>
    </row>
    <row r="132" spans="1:14" x14ac:dyDescent="0.2">
      <c r="A132" s="10"/>
      <c r="B132" s="10"/>
      <c r="C132" s="10"/>
      <c r="D132" s="8"/>
      <c r="H132" s="3"/>
      <c r="K132" s="20"/>
      <c r="L132" s="3"/>
      <c r="M132" s="3"/>
      <c r="N132" s="3"/>
    </row>
    <row r="133" spans="1:14" x14ac:dyDescent="0.2">
      <c r="A133" s="10"/>
      <c r="B133" s="10"/>
      <c r="C133" s="10"/>
      <c r="D133" s="8"/>
      <c r="H133" s="3"/>
      <c r="K133" s="20"/>
      <c r="L133" s="3"/>
      <c r="M133" s="3"/>
      <c r="N133" s="3"/>
    </row>
    <row r="134" spans="1:14" x14ac:dyDescent="0.2">
      <c r="A134" s="10"/>
      <c r="B134" s="10"/>
      <c r="C134" s="10"/>
      <c r="D134" s="8"/>
      <c r="H134" s="3"/>
      <c r="K134" s="20"/>
      <c r="L134" s="3"/>
      <c r="M134" s="3"/>
      <c r="N134" s="3"/>
    </row>
    <row r="135" spans="1:14" x14ac:dyDescent="0.2">
      <c r="A135" s="10"/>
      <c r="B135" s="10"/>
      <c r="C135" s="10"/>
      <c r="D135" s="8"/>
      <c r="H135" s="3"/>
      <c r="K135" s="20"/>
      <c r="L135" s="3"/>
      <c r="M135" s="3"/>
      <c r="N135" s="3"/>
    </row>
    <row r="136" spans="1:14" x14ac:dyDescent="0.2">
      <c r="A136" s="10"/>
      <c r="B136" s="10"/>
      <c r="C136" s="10"/>
      <c r="D136" s="8"/>
      <c r="H136" s="3"/>
      <c r="K136" s="20"/>
      <c r="L136" s="3"/>
      <c r="M136" s="3"/>
      <c r="N136" s="3"/>
    </row>
    <row r="137" spans="1:14" x14ac:dyDescent="0.2">
      <c r="A137" s="10"/>
      <c r="B137" s="10"/>
      <c r="C137" s="10"/>
      <c r="D137" s="8"/>
      <c r="H137" s="3"/>
      <c r="K137" s="20"/>
      <c r="L137" s="3"/>
      <c r="M137" s="3"/>
      <c r="N137" s="3"/>
    </row>
    <row r="138" spans="1:14" x14ac:dyDescent="0.2">
      <c r="A138" s="10"/>
      <c r="B138" s="10"/>
      <c r="C138" s="10"/>
      <c r="D138" s="8"/>
      <c r="H138" s="3"/>
      <c r="K138" s="20"/>
      <c r="L138" s="3"/>
      <c r="M138" s="3"/>
      <c r="N138" s="3"/>
    </row>
    <row r="139" spans="1:14" x14ac:dyDescent="0.2">
      <c r="A139" s="10"/>
      <c r="B139" s="10"/>
      <c r="C139" s="10"/>
      <c r="D139" s="8"/>
      <c r="H139" s="3"/>
      <c r="K139" s="20"/>
      <c r="L139" s="3"/>
      <c r="M139" s="3"/>
      <c r="N139" s="3"/>
    </row>
    <row r="140" spans="1:14" x14ac:dyDescent="0.2">
      <c r="A140" s="10"/>
      <c r="B140" s="10"/>
      <c r="C140" s="10"/>
      <c r="D140" s="8"/>
      <c r="H140" s="3"/>
      <c r="K140" s="20"/>
      <c r="L140" s="3"/>
      <c r="M140" s="3"/>
      <c r="N140" s="3"/>
    </row>
    <row r="141" spans="1:14" x14ac:dyDescent="0.2">
      <c r="A141" s="10"/>
      <c r="B141" s="10"/>
      <c r="C141" s="10"/>
      <c r="D141" s="8"/>
      <c r="H141" s="3"/>
      <c r="K141" s="20"/>
      <c r="L141" s="3"/>
      <c r="M141" s="3"/>
      <c r="N141" s="3"/>
    </row>
    <row r="142" spans="1:14" x14ac:dyDescent="0.2">
      <c r="A142" s="10"/>
      <c r="B142" s="10"/>
      <c r="C142" s="10"/>
      <c r="D142" s="8"/>
      <c r="H142" s="3"/>
      <c r="K142" s="20"/>
      <c r="L142" s="3"/>
      <c r="M142" s="3"/>
      <c r="N142" s="3"/>
    </row>
    <row r="143" spans="1:14" x14ac:dyDescent="0.2">
      <c r="A143" s="10"/>
      <c r="B143" s="10"/>
      <c r="C143" s="10"/>
      <c r="D143" s="8"/>
      <c r="H143" s="3"/>
      <c r="K143" s="20"/>
      <c r="L143" s="3"/>
      <c r="M143" s="3"/>
      <c r="N143" s="3"/>
    </row>
    <row r="144" spans="1:14" x14ac:dyDescent="0.2">
      <c r="A144" s="10"/>
      <c r="B144" s="10"/>
      <c r="C144" s="10"/>
      <c r="D144" s="8"/>
      <c r="H144" s="3"/>
      <c r="K144" s="20"/>
      <c r="L144" s="3"/>
      <c r="M144" s="3"/>
      <c r="N144" s="3"/>
    </row>
    <row r="145" spans="1:14" x14ac:dyDescent="0.2">
      <c r="A145" s="10"/>
      <c r="B145" s="10"/>
      <c r="C145" s="10"/>
      <c r="D145" s="8"/>
      <c r="H145" s="3"/>
      <c r="K145" s="20"/>
      <c r="L145" s="3"/>
      <c r="M145" s="3"/>
      <c r="N145" s="3"/>
    </row>
    <row r="146" spans="1:14" x14ac:dyDescent="0.2">
      <c r="A146" s="10"/>
      <c r="B146" s="10"/>
      <c r="C146" s="10"/>
      <c r="D146" s="8"/>
      <c r="H146" s="3"/>
      <c r="K146" s="20"/>
      <c r="L146" s="3"/>
      <c r="M146" s="3"/>
      <c r="N146" s="3"/>
    </row>
    <row r="147" spans="1:14" x14ac:dyDescent="0.2">
      <c r="A147" s="10"/>
      <c r="B147" s="10"/>
      <c r="C147" s="10"/>
      <c r="D147" s="8"/>
      <c r="H147" s="3"/>
      <c r="K147" s="20"/>
      <c r="L147" s="3"/>
      <c r="M147" s="3"/>
      <c r="N147" s="3"/>
    </row>
    <row r="148" spans="1:14" x14ac:dyDescent="0.2">
      <c r="A148" s="10"/>
      <c r="B148" s="10"/>
      <c r="C148" s="10"/>
      <c r="D148" s="8"/>
      <c r="H148" s="3"/>
      <c r="K148" s="20"/>
      <c r="L148" s="3"/>
      <c r="M148" s="3"/>
      <c r="N148" s="3"/>
    </row>
    <row r="149" spans="1:14" x14ac:dyDescent="0.2">
      <c r="A149" s="10"/>
      <c r="B149" s="10"/>
      <c r="C149" s="10"/>
      <c r="D149" s="8"/>
      <c r="H149" s="3"/>
      <c r="K149" s="20"/>
      <c r="L149" s="3"/>
      <c r="M149" s="3"/>
      <c r="N149" s="3"/>
    </row>
    <row r="150" spans="1:14" x14ac:dyDescent="0.2">
      <c r="A150" s="10"/>
      <c r="B150" s="10"/>
      <c r="C150" s="10"/>
      <c r="D150" s="8"/>
      <c r="H150" s="3"/>
      <c r="K150" s="20"/>
      <c r="L150" s="3"/>
      <c r="M150" s="3"/>
      <c r="N150" s="3"/>
    </row>
    <row r="151" spans="1:14" x14ac:dyDescent="0.2">
      <c r="A151" s="10"/>
      <c r="B151" s="10"/>
      <c r="C151" s="10"/>
      <c r="D151" s="8"/>
      <c r="H151" s="3"/>
      <c r="K151" s="20"/>
      <c r="L151" s="3"/>
      <c r="M151" s="3"/>
      <c r="N151" s="3"/>
    </row>
    <row r="152" spans="1:14" x14ac:dyDescent="0.2">
      <c r="A152" s="10"/>
      <c r="B152" s="10"/>
      <c r="C152" s="10"/>
      <c r="D152" s="8"/>
      <c r="H152" s="3"/>
      <c r="K152" s="20"/>
      <c r="L152" s="3"/>
      <c r="M152" s="3"/>
      <c r="N152" s="3"/>
    </row>
    <row r="153" spans="1:14" x14ac:dyDescent="0.2">
      <c r="A153" s="10"/>
      <c r="B153" s="10"/>
      <c r="C153" s="10"/>
      <c r="D153" s="8"/>
      <c r="H153" s="3"/>
      <c r="K153" s="20"/>
      <c r="L153" s="3"/>
      <c r="M153" s="3"/>
      <c r="N153" s="3"/>
    </row>
    <row r="154" spans="1:14" x14ac:dyDescent="0.2">
      <c r="A154" s="10"/>
      <c r="B154" s="10"/>
      <c r="C154" s="10"/>
      <c r="D154" s="8"/>
      <c r="H154" s="3"/>
      <c r="K154" s="20"/>
      <c r="L154" s="3"/>
      <c r="M154" s="3"/>
      <c r="N154" s="3"/>
    </row>
    <row r="155" spans="1:14" x14ac:dyDescent="0.2">
      <c r="A155" s="10"/>
      <c r="B155" s="10"/>
      <c r="C155" s="10"/>
      <c r="D155" s="8"/>
      <c r="H155" s="3"/>
      <c r="K155" s="20"/>
      <c r="L155" s="3"/>
      <c r="M155" s="3"/>
      <c r="N155" s="3"/>
    </row>
    <row r="156" spans="1:14" x14ac:dyDescent="0.2">
      <c r="A156" s="10"/>
      <c r="B156" s="10"/>
      <c r="C156" s="10"/>
      <c r="D156" s="8"/>
      <c r="H156" s="3"/>
      <c r="K156" s="20"/>
      <c r="L156" s="3"/>
      <c r="M156" s="3"/>
      <c r="N156" s="3"/>
    </row>
    <row r="157" spans="1:14" x14ac:dyDescent="0.2">
      <c r="A157" s="10"/>
      <c r="B157" s="10"/>
      <c r="C157" s="10"/>
      <c r="D157" s="8"/>
      <c r="H157" s="3"/>
      <c r="K157" s="20"/>
      <c r="L157" s="3"/>
      <c r="M157" s="3"/>
      <c r="N157" s="3"/>
    </row>
    <row r="158" spans="1:14" x14ac:dyDescent="0.2">
      <c r="A158" s="10"/>
      <c r="B158" s="10"/>
      <c r="C158" s="10"/>
      <c r="D158" s="8"/>
      <c r="H158" s="3"/>
      <c r="K158" s="20"/>
      <c r="L158" s="3"/>
      <c r="M158" s="3"/>
      <c r="N158" s="3"/>
    </row>
    <row r="159" spans="1:14" x14ac:dyDescent="0.2">
      <c r="A159" s="10"/>
      <c r="B159" s="10"/>
      <c r="C159" s="10"/>
      <c r="D159" s="8"/>
      <c r="H159" s="3"/>
      <c r="K159" s="20"/>
      <c r="L159" s="3"/>
      <c r="M159" s="3"/>
      <c r="N159" s="3"/>
    </row>
    <row r="160" spans="1:14" x14ac:dyDescent="0.2">
      <c r="A160" s="10"/>
      <c r="B160" s="10"/>
      <c r="C160" s="10"/>
      <c r="D160" s="8"/>
      <c r="H160" s="3"/>
      <c r="K160" s="20"/>
      <c r="L160" s="3"/>
      <c r="M160" s="3"/>
      <c r="N160" s="3"/>
    </row>
    <row r="161" spans="1:14" x14ac:dyDescent="0.2">
      <c r="A161" s="10"/>
      <c r="B161" s="10"/>
      <c r="C161" s="10"/>
      <c r="D161" s="8"/>
      <c r="H161" s="3"/>
      <c r="K161" s="20"/>
      <c r="L161" s="3"/>
      <c r="M161" s="3"/>
      <c r="N161" s="3"/>
    </row>
    <row r="162" spans="1:14" x14ac:dyDescent="0.2">
      <c r="A162" s="10"/>
      <c r="B162" s="10"/>
      <c r="C162" s="10"/>
      <c r="D162" s="8"/>
      <c r="H162" s="3"/>
      <c r="K162" s="20"/>
      <c r="L162" s="3"/>
      <c r="M162" s="3"/>
      <c r="N162" s="3"/>
    </row>
    <row r="163" spans="1:14" x14ac:dyDescent="0.2">
      <c r="A163" s="10"/>
      <c r="B163" s="10"/>
      <c r="C163" s="10"/>
      <c r="D163" s="8"/>
      <c r="H163" s="3"/>
      <c r="K163" s="20"/>
      <c r="L163" s="3"/>
      <c r="M163" s="3"/>
      <c r="N163" s="3"/>
    </row>
    <row r="164" spans="1:14" x14ac:dyDescent="0.2">
      <c r="A164" s="10"/>
      <c r="B164" s="10"/>
      <c r="C164" s="10"/>
      <c r="D164" s="8"/>
      <c r="H164" s="3"/>
      <c r="K164" s="20"/>
      <c r="L164" s="3"/>
      <c r="M164" s="3"/>
      <c r="N164" s="3"/>
    </row>
    <row r="165" spans="1:14" x14ac:dyDescent="0.2">
      <c r="A165" s="10"/>
      <c r="B165" s="10"/>
      <c r="C165" s="10"/>
      <c r="D165" s="8"/>
      <c r="H165" s="3"/>
      <c r="K165" s="20"/>
      <c r="L165" s="3"/>
      <c r="M165" s="3"/>
      <c r="N165" s="3"/>
    </row>
    <row r="166" spans="1:14" x14ac:dyDescent="0.2">
      <c r="A166" s="10"/>
      <c r="B166" s="10"/>
      <c r="C166" s="10"/>
      <c r="D166" s="8"/>
      <c r="H166" s="3"/>
      <c r="K166" s="20"/>
      <c r="L166" s="3"/>
      <c r="M166" s="3"/>
      <c r="N166" s="3"/>
    </row>
    <row r="167" spans="1:14" x14ac:dyDescent="0.2">
      <c r="A167" s="10"/>
      <c r="B167" s="10"/>
      <c r="C167" s="10"/>
      <c r="D167" s="8"/>
      <c r="H167" s="3"/>
      <c r="K167" s="20"/>
      <c r="L167" s="3"/>
      <c r="M167" s="3"/>
      <c r="N167" s="3"/>
    </row>
    <row r="168" spans="1:14" x14ac:dyDescent="0.2">
      <c r="A168" s="10"/>
      <c r="B168" s="10"/>
      <c r="C168" s="10"/>
      <c r="D168" s="8"/>
      <c r="H168" s="3"/>
      <c r="K168" s="20"/>
      <c r="L168" s="3"/>
      <c r="M168" s="3"/>
      <c r="N168" s="3"/>
    </row>
    <row r="169" spans="1:14" x14ac:dyDescent="0.2">
      <c r="A169" s="10"/>
      <c r="B169" s="10"/>
      <c r="C169" s="10"/>
      <c r="D169" s="8"/>
      <c r="H169" s="3"/>
      <c r="K169" s="20"/>
      <c r="L169" s="3"/>
      <c r="M169" s="3"/>
      <c r="N169" s="3"/>
    </row>
    <row r="170" spans="1:14" x14ac:dyDescent="0.2">
      <c r="A170" s="10"/>
      <c r="B170" s="10"/>
      <c r="C170" s="10"/>
      <c r="D170" s="8"/>
      <c r="H170" s="3"/>
      <c r="K170" s="20"/>
      <c r="L170" s="3"/>
      <c r="M170" s="3"/>
      <c r="N170" s="3"/>
    </row>
    <row r="171" spans="1:14" x14ac:dyDescent="0.2">
      <c r="A171" s="10"/>
      <c r="B171" s="10"/>
      <c r="C171" s="10"/>
      <c r="D171" s="8"/>
      <c r="H171" s="3"/>
      <c r="K171" s="20"/>
      <c r="L171" s="3"/>
      <c r="M171" s="3"/>
      <c r="N171" s="3"/>
    </row>
    <row r="172" spans="1:14" x14ac:dyDescent="0.2">
      <c r="A172" s="10"/>
      <c r="B172" s="10"/>
      <c r="C172" s="10"/>
      <c r="D172" s="8"/>
      <c r="H172" s="3"/>
      <c r="K172" s="20"/>
      <c r="L172" s="3"/>
      <c r="M172" s="3"/>
      <c r="N172" s="3"/>
    </row>
    <row r="173" spans="1:14" x14ac:dyDescent="0.2">
      <c r="A173" s="10"/>
      <c r="B173" s="10"/>
      <c r="C173" s="10"/>
      <c r="D173" s="8"/>
      <c r="H173" s="3"/>
      <c r="K173" s="20"/>
      <c r="L173" s="3"/>
      <c r="M173" s="3"/>
      <c r="N173" s="3"/>
    </row>
    <row r="174" spans="1:14" x14ac:dyDescent="0.2">
      <c r="A174" s="10"/>
      <c r="B174" s="10"/>
      <c r="C174" s="10"/>
      <c r="D174" s="8"/>
      <c r="H174" s="3"/>
      <c r="K174" s="20"/>
      <c r="L174" s="3"/>
      <c r="M174" s="3"/>
      <c r="N174" s="3"/>
    </row>
    <row r="175" spans="1:14" x14ac:dyDescent="0.2">
      <c r="A175" s="10"/>
      <c r="B175" s="10"/>
      <c r="C175" s="10"/>
      <c r="D175" s="8"/>
      <c r="H175" s="3"/>
      <c r="K175" s="20"/>
      <c r="L175" s="3"/>
      <c r="M175" s="3"/>
      <c r="N175" s="3"/>
    </row>
    <row r="176" spans="1:14" x14ac:dyDescent="0.2">
      <c r="A176" s="10"/>
      <c r="B176" s="10"/>
      <c r="C176" s="10"/>
      <c r="D176" s="8"/>
      <c r="H176" s="3"/>
      <c r="K176" s="20"/>
      <c r="L176" s="3"/>
      <c r="M176" s="3"/>
      <c r="N176" s="3"/>
    </row>
    <row r="177" spans="1:14" x14ac:dyDescent="0.2">
      <c r="A177" s="10"/>
      <c r="B177" s="10"/>
      <c r="C177" s="10"/>
      <c r="D177" s="8"/>
      <c r="H177" s="3"/>
      <c r="K177" s="20"/>
      <c r="L177" s="3"/>
      <c r="M177" s="3"/>
      <c r="N177" s="3"/>
    </row>
    <row r="178" spans="1:14" x14ac:dyDescent="0.2">
      <c r="A178" s="10"/>
      <c r="B178" s="10"/>
      <c r="C178" s="10"/>
      <c r="D178" s="8"/>
      <c r="H178" s="3"/>
      <c r="K178" s="20"/>
      <c r="L178" s="3"/>
      <c r="M178" s="3"/>
      <c r="N178" s="3"/>
    </row>
    <row r="179" spans="1:14" x14ac:dyDescent="0.2">
      <c r="A179" s="10"/>
      <c r="B179" s="10"/>
      <c r="C179" s="10"/>
      <c r="D179" s="8"/>
      <c r="H179" s="3"/>
      <c r="K179" s="20"/>
      <c r="L179" s="3"/>
      <c r="M179" s="3"/>
      <c r="N179" s="3"/>
    </row>
    <row r="180" spans="1:14" x14ac:dyDescent="0.2">
      <c r="A180" s="10"/>
      <c r="B180" s="10"/>
      <c r="C180" s="10"/>
      <c r="D180" s="8"/>
      <c r="H180" s="3"/>
      <c r="K180" s="20"/>
      <c r="L180" s="3"/>
      <c r="M180" s="3"/>
      <c r="N180" s="3"/>
    </row>
    <row r="181" spans="1:14" x14ac:dyDescent="0.2">
      <c r="A181" s="10"/>
      <c r="B181" s="10"/>
      <c r="C181" s="10"/>
      <c r="D181" s="8"/>
      <c r="H181" s="3"/>
      <c r="K181" s="20"/>
      <c r="L181" s="3"/>
      <c r="M181" s="3"/>
      <c r="N181" s="3"/>
    </row>
    <row r="182" spans="1:14" x14ac:dyDescent="0.2">
      <c r="A182" s="10"/>
      <c r="B182" s="10"/>
      <c r="C182" s="10"/>
      <c r="D182" s="8"/>
      <c r="H182" s="3"/>
      <c r="K182" s="20"/>
      <c r="L182" s="3"/>
      <c r="M182" s="3"/>
      <c r="N182" s="3"/>
    </row>
    <row r="183" spans="1:14" x14ac:dyDescent="0.2">
      <c r="A183" s="10"/>
      <c r="B183" s="10"/>
      <c r="C183" s="10"/>
      <c r="D183" s="8"/>
      <c r="H183" s="3"/>
      <c r="K183" s="20"/>
      <c r="L183" s="3"/>
      <c r="M183" s="3"/>
      <c r="N183" s="3"/>
    </row>
    <row r="184" spans="1:14" x14ac:dyDescent="0.2">
      <c r="A184" s="10"/>
      <c r="B184" s="10"/>
      <c r="C184" s="10"/>
      <c r="D184" s="8"/>
      <c r="H184" s="3"/>
      <c r="K184" s="20"/>
      <c r="L184" s="3"/>
      <c r="M184" s="3"/>
      <c r="N184" s="3"/>
    </row>
    <row r="185" spans="1:14" x14ac:dyDescent="0.2">
      <c r="A185" s="10"/>
      <c r="B185" s="10"/>
      <c r="C185" s="10"/>
      <c r="D185" s="8"/>
      <c r="H185" s="3"/>
      <c r="K185" s="20"/>
      <c r="L185" s="3"/>
      <c r="M185" s="3"/>
      <c r="N185" s="3"/>
    </row>
    <row r="186" spans="1:14" x14ac:dyDescent="0.2">
      <c r="A186" s="10"/>
      <c r="B186" s="10"/>
      <c r="C186" s="10"/>
      <c r="D186" s="8"/>
      <c r="H186" s="3"/>
      <c r="K186" s="20"/>
      <c r="L186" s="3"/>
      <c r="M186" s="3"/>
      <c r="N186" s="3"/>
    </row>
    <row r="187" spans="1:14" x14ac:dyDescent="0.2">
      <c r="A187" s="10"/>
      <c r="B187" s="10"/>
      <c r="C187" s="10"/>
      <c r="D187" s="8"/>
      <c r="H187" s="3"/>
      <c r="K187" s="20"/>
      <c r="L187" s="3"/>
      <c r="M187" s="3"/>
      <c r="N187" s="3"/>
    </row>
    <row r="188" spans="1:14" x14ac:dyDescent="0.2">
      <c r="A188" s="10"/>
      <c r="B188" s="10"/>
      <c r="C188" s="10"/>
      <c r="D188" s="8"/>
      <c r="H188" s="3"/>
      <c r="K188" s="20"/>
      <c r="L188" s="3"/>
      <c r="M188" s="3"/>
      <c r="N188" s="3"/>
    </row>
    <row r="189" spans="1:14" x14ac:dyDescent="0.2">
      <c r="A189" s="10"/>
      <c r="B189" s="10"/>
      <c r="C189" s="10"/>
      <c r="D189" s="8"/>
      <c r="H189" s="3"/>
      <c r="K189" s="20"/>
      <c r="L189" s="3"/>
      <c r="M189" s="3"/>
      <c r="N189" s="3"/>
    </row>
    <row r="190" spans="1:14" x14ac:dyDescent="0.2">
      <c r="A190" s="10"/>
      <c r="B190" s="10"/>
      <c r="C190" s="10"/>
      <c r="D190" s="8"/>
      <c r="H190" s="3"/>
      <c r="K190" s="20"/>
      <c r="L190" s="3"/>
      <c r="M190" s="3"/>
      <c r="N190" s="3"/>
    </row>
    <row r="191" spans="1:14" x14ac:dyDescent="0.2">
      <c r="A191" s="10"/>
      <c r="B191" s="10"/>
      <c r="C191" s="10"/>
      <c r="D191" s="8"/>
      <c r="H191" s="3"/>
      <c r="K191" s="20"/>
      <c r="L191" s="3"/>
      <c r="M191" s="3"/>
      <c r="N191" s="3"/>
    </row>
    <row r="192" spans="1:14" x14ac:dyDescent="0.2">
      <c r="A192" s="10"/>
      <c r="B192" s="10"/>
      <c r="C192" s="10"/>
      <c r="D192" s="8"/>
      <c r="H192" s="3"/>
      <c r="K192" s="20"/>
      <c r="L192" s="3"/>
      <c r="M192" s="3"/>
      <c r="N192" s="3"/>
    </row>
    <row r="193" spans="1:14" x14ac:dyDescent="0.2">
      <c r="A193" s="10"/>
      <c r="B193" s="10"/>
      <c r="C193" s="10"/>
      <c r="D193" s="8"/>
      <c r="H193" s="3"/>
      <c r="K193" s="20"/>
      <c r="L193" s="3"/>
      <c r="M193" s="3"/>
      <c r="N193" s="3"/>
    </row>
    <row r="194" spans="1:14" x14ac:dyDescent="0.2">
      <c r="A194" s="10"/>
      <c r="B194" s="10"/>
      <c r="C194" s="10"/>
      <c r="D194" s="8"/>
      <c r="H194" s="3"/>
      <c r="K194" s="20"/>
      <c r="L194" s="3"/>
      <c r="M194" s="3"/>
      <c r="N194" s="3"/>
    </row>
    <row r="195" spans="1:14" x14ac:dyDescent="0.2">
      <c r="H195" s="3"/>
      <c r="K195" s="20"/>
      <c r="L195" s="3"/>
      <c r="M195" s="3"/>
      <c r="N195" s="3"/>
    </row>
    <row r="196" spans="1:14" x14ac:dyDescent="0.2">
      <c r="H196" s="3"/>
      <c r="K196" s="20"/>
      <c r="L196" s="3"/>
      <c r="M196" s="3"/>
      <c r="N196" s="3"/>
    </row>
    <row r="197" spans="1:14" x14ac:dyDescent="0.2">
      <c r="H197" s="3"/>
      <c r="K197" s="20"/>
      <c r="L197" s="3"/>
      <c r="M197" s="3"/>
      <c r="N197" s="3"/>
    </row>
    <row r="198" spans="1:14" x14ac:dyDescent="0.2">
      <c r="H198" s="3"/>
      <c r="K198" s="20"/>
      <c r="L198" s="3"/>
      <c r="M198" s="3"/>
      <c r="N198" s="3"/>
    </row>
    <row r="199" spans="1:14" x14ac:dyDescent="0.2">
      <c r="H199" s="3"/>
      <c r="K199" s="20"/>
      <c r="L199" s="3"/>
      <c r="M199" s="3"/>
      <c r="N199" s="3"/>
    </row>
    <row r="200" spans="1:14" x14ac:dyDescent="0.2">
      <c r="H200" s="3"/>
      <c r="K200" s="20"/>
      <c r="L200" s="3"/>
      <c r="M200" s="3"/>
      <c r="N200" s="3"/>
    </row>
    <row r="201" spans="1:14" x14ac:dyDescent="0.2">
      <c r="H201" s="3"/>
      <c r="K201" s="20"/>
      <c r="L201" s="3"/>
      <c r="M201" s="3"/>
      <c r="N201" s="3"/>
    </row>
    <row r="202" spans="1:14" x14ac:dyDescent="0.2">
      <c r="H202" s="3"/>
      <c r="K202" s="20"/>
      <c r="L202" s="3"/>
      <c r="M202" s="3"/>
      <c r="N202" s="3"/>
    </row>
    <row r="203" spans="1:14" x14ac:dyDescent="0.2">
      <c r="H203" s="3"/>
      <c r="K203" s="20"/>
      <c r="L203" s="3"/>
      <c r="M203" s="3"/>
      <c r="N203" s="3"/>
    </row>
    <row r="204" spans="1:14" x14ac:dyDescent="0.2">
      <c r="H204" s="3"/>
      <c r="K204" s="20"/>
      <c r="L204" s="3"/>
      <c r="M204" s="3"/>
      <c r="N204" s="3"/>
    </row>
    <row r="205" spans="1:14" x14ac:dyDescent="0.2">
      <c r="H205" s="3"/>
      <c r="K205" s="20"/>
      <c r="L205" s="3"/>
      <c r="M205" s="3"/>
      <c r="N205" s="3"/>
    </row>
    <row r="206" spans="1:14" x14ac:dyDescent="0.2">
      <c r="H206" s="3"/>
      <c r="K206" s="20"/>
      <c r="L206" s="3"/>
      <c r="M206" s="3"/>
      <c r="N206" s="3"/>
    </row>
    <row r="207" spans="1:14" x14ac:dyDescent="0.2">
      <c r="H207" s="3"/>
      <c r="K207" s="20"/>
      <c r="L207" s="3"/>
      <c r="M207" s="3"/>
      <c r="N207" s="3"/>
    </row>
    <row r="208" spans="1:14" x14ac:dyDescent="0.2">
      <c r="H208" s="3"/>
      <c r="K208" s="20"/>
      <c r="L208" s="3"/>
      <c r="M208" s="3"/>
      <c r="N208" s="3"/>
    </row>
    <row r="209" spans="8:14" x14ac:dyDescent="0.2">
      <c r="H209" s="3"/>
      <c r="K209" s="20"/>
      <c r="L209" s="3"/>
      <c r="M209" s="3"/>
      <c r="N209" s="3"/>
    </row>
    <row r="210" spans="8:14" x14ac:dyDescent="0.2">
      <c r="H210" s="3"/>
      <c r="K210" s="20"/>
      <c r="L210" s="3"/>
      <c r="M210" s="3"/>
      <c r="N210" s="3"/>
    </row>
    <row r="211" spans="8:14" x14ac:dyDescent="0.2">
      <c r="H211" s="3"/>
      <c r="K211" s="20"/>
      <c r="L211" s="3"/>
      <c r="M211" s="3"/>
      <c r="N211" s="3"/>
    </row>
    <row r="212" spans="8:14" x14ac:dyDescent="0.2">
      <c r="H212" s="3"/>
      <c r="K212" s="20"/>
      <c r="L212" s="3"/>
      <c r="M212" s="3"/>
      <c r="N212" s="3"/>
    </row>
    <row r="213" spans="8:14" x14ac:dyDescent="0.2">
      <c r="H213" s="3"/>
      <c r="K213" s="20"/>
      <c r="L213" s="3"/>
      <c r="M213" s="3"/>
      <c r="N213" s="3"/>
    </row>
    <row r="214" spans="8:14" x14ac:dyDescent="0.2">
      <c r="H214" s="3"/>
      <c r="K214" s="20"/>
      <c r="L214" s="3"/>
      <c r="M214" s="3"/>
      <c r="N214" s="3"/>
    </row>
    <row r="215" spans="8:14" x14ac:dyDescent="0.2">
      <c r="H215" s="3"/>
      <c r="K215" s="20"/>
      <c r="L215" s="3"/>
      <c r="M215" s="3"/>
      <c r="N215" s="3"/>
    </row>
    <row r="216" spans="8:14" x14ac:dyDescent="0.2">
      <c r="H216" s="3"/>
      <c r="K216" s="20"/>
      <c r="L216" s="3"/>
      <c r="M216" s="3"/>
      <c r="N216" s="3"/>
    </row>
    <row r="217" spans="8:14" x14ac:dyDescent="0.2">
      <c r="H217" s="3"/>
      <c r="K217" s="20"/>
      <c r="L217" s="3"/>
      <c r="M217" s="3"/>
      <c r="N217" s="3"/>
    </row>
    <row r="218" spans="8:14" x14ac:dyDescent="0.2">
      <c r="H218" s="3"/>
      <c r="K218" s="20"/>
      <c r="L218" s="3"/>
      <c r="M218" s="3"/>
      <c r="N218" s="3"/>
    </row>
    <row r="219" spans="8:14" x14ac:dyDescent="0.2">
      <c r="H219" s="3"/>
      <c r="K219" s="20"/>
      <c r="L219" s="3"/>
      <c r="M219" s="3"/>
      <c r="N219" s="3"/>
    </row>
    <row r="220" spans="8:14" x14ac:dyDescent="0.2">
      <c r="H220" s="3"/>
      <c r="K220" s="20"/>
      <c r="L220" s="3"/>
      <c r="M220" s="3"/>
      <c r="N220" s="3"/>
    </row>
    <row r="221" spans="8:14" x14ac:dyDescent="0.2">
      <c r="H221" s="3"/>
      <c r="K221" s="20"/>
      <c r="L221" s="3"/>
      <c r="M221" s="3"/>
      <c r="N221" s="3"/>
    </row>
    <row r="222" spans="8:14" x14ac:dyDescent="0.2">
      <c r="H222" s="3"/>
      <c r="K222" s="20"/>
      <c r="L222" s="3"/>
      <c r="M222" s="3"/>
      <c r="N222" s="3"/>
    </row>
    <row r="223" spans="8:14" x14ac:dyDescent="0.2">
      <c r="H223" s="3"/>
      <c r="K223" s="20"/>
      <c r="L223" s="3"/>
      <c r="M223" s="3"/>
      <c r="N223" s="3"/>
    </row>
    <row r="224" spans="8:14" x14ac:dyDescent="0.2">
      <c r="H224" s="3"/>
      <c r="K224" s="20"/>
      <c r="L224" s="3"/>
      <c r="M224" s="3"/>
      <c r="N224" s="3"/>
    </row>
    <row r="225" spans="8:14" x14ac:dyDescent="0.2">
      <c r="H225" s="3"/>
      <c r="K225" s="20"/>
      <c r="L225" s="3"/>
      <c r="M225" s="3"/>
      <c r="N225" s="3"/>
    </row>
    <row r="226" spans="8:14" x14ac:dyDescent="0.2">
      <c r="H226" s="3"/>
      <c r="K226" s="20"/>
      <c r="L226" s="3"/>
      <c r="M226" s="3"/>
      <c r="N226" s="3"/>
    </row>
    <row r="227" spans="8:14" x14ac:dyDescent="0.2">
      <c r="H227" s="3"/>
      <c r="K227" s="20"/>
      <c r="L227" s="3"/>
      <c r="M227" s="3"/>
      <c r="N227" s="3"/>
    </row>
    <row r="228" spans="8:14" x14ac:dyDescent="0.2">
      <c r="H228" s="3"/>
      <c r="K228" s="20"/>
      <c r="L228" s="3"/>
      <c r="M228" s="3"/>
      <c r="N228" s="3"/>
    </row>
    <row r="229" spans="8:14" x14ac:dyDescent="0.2">
      <c r="H229" s="3"/>
      <c r="K229" s="20"/>
      <c r="L229" s="3"/>
      <c r="M229" s="3"/>
      <c r="N229" s="3"/>
    </row>
    <row r="230" spans="8:14" x14ac:dyDescent="0.2">
      <c r="H230" s="3"/>
      <c r="K230" s="20"/>
      <c r="L230" s="3"/>
      <c r="M230" s="3"/>
      <c r="N230" s="3"/>
    </row>
    <row r="231" spans="8:14" x14ac:dyDescent="0.2">
      <c r="H231" s="3"/>
      <c r="K231" s="20"/>
      <c r="L231" s="3"/>
      <c r="M231" s="3"/>
      <c r="N231" s="3"/>
    </row>
    <row r="232" spans="8:14" x14ac:dyDescent="0.2">
      <c r="H232" s="3"/>
      <c r="K232" s="20"/>
      <c r="L232" s="3"/>
      <c r="M232" s="3"/>
      <c r="N232" s="3"/>
    </row>
    <row r="233" spans="8:14" x14ac:dyDescent="0.2">
      <c r="H233" s="3"/>
      <c r="K233" s="20"/>
      <c r="L233" s="3"/>
      <c r="M233" s="3"/>
      <c r="N233" s="3"/>
    </row>
    <row r="234" spans="8:14" x14ac:dyDescent="0.2">
      <c r="H234" s="3"/>
      <c r="K234" s="20"/>
      <c r="L234" s="3"/>
      <c r="M234" s="3"/>
      <c r="N234" s="3"/>
    </row>
    <row r="235" spans="8:14" x14ac:dyDescent="0.2">
      <c r="H235" s="3"/>
      <c r="K235" s="20"/>
      <c r="L235" s="3"/>
      <c r="M235" s="3"/>
      <c r="N235" s="3"/>
    </row>
    <row r="236" spans="8:14" x14ac:dyDescent="0.2">
      <c r="H236" s="3"/>
      <c r="K236" s="20"/>
      <c r="L236" s="3"/>
      <c r="M236" s="3"/>
      <c r="N236" s="3"/>
    </row>
    <row r="237" spans="8:14" x14ac:dyDescent="0.2">
      <c r="H237" s="3"/>
      <c r="K237" s="20"/>
      <c r="L237" s="3"/>
      <c r="M237" s="3"/>
      <c r="N237" s="3"/>
    </row>
    <row r="238" spans="8:14" x14ac:dyDescent="0.2">
      <c r="H238" s="3"/>
      <c r="K238" s="20"/>
      <c r="L238" s="3"/>
      <c r="M238" s="3"/>
      <c r="N238" s="3"/>
    </row>
    <row r="239" spans="8:14" x14ac:dyDescent="0.2">
      <c r="H239" s="3"/>
      <c r="K239" s="20"/>
      <c r="L239" s="3"/>
      <c r="M239" s="3"/>
      <c r="N239" s="3"/>
    </row>
    <row r="240" spans="8:14" x14ac:dyDescent="0.2">
      <c r="H240" s="3"/>
      <c r="K240" s="20"/>
      <c r="L240" s="3"/>
      <c r="M240" s="3"/>
      <c r="N240" s="3"/>
    </row>
    <row r="241" spans="8:14" x14ac:dyDescent="0.2">
      <c r="H241" s="3"/>
      <c r="K241" s="20"/>
      <c r="L241" s="3"/>
      <c r="M241" s="3"/>
      <c r="N241" s="3"/>
    </row>
    <row r="242" spans="8:14" x14ac:dyDescent="0.2">
      <c r="H242" s="3"/>
      <c r="K242" s="20"/>
      <c r="L242" s="3"/>
      <c r="M242" s="3"/>
      <c r="N242" s="3"/>
    </row>
    <row r="243" spans="8:14" x14ac:dyDescent="0.2">
      <c r="H243" s="3"/>
      <c r="K243" s="20"/>
      <c r="L243" s="3"/>
      <c r="M243" s="3"/>
      <c r="N243" s="3"/>
    </row>
    <row r="244" spans="8:14" x14ac:dyDescent="0.2">
      <c r="H244" s="3"/>
      <c r="K244" s="20"/>
      <c r="L244" s="3"/>
      <c r="M244" s="3"/>
      <c r="N244" s="3"/>
    </row>
    <row r="245" spans="8:14" x14ac:dyDescent="0.2">
      <c r="H245" s="3"/>
      <c r="K245" s="20"/>
      <c r="L245" s="3"/>
      <c r="M245" s="3"/>
      <c r="N245" s="3"/>
    </row>
    <row r="246" spans="8:14" x14ac:dyDescent="0.2">
      <c r="H246" s="3"/>
      <c r="K246" s="20"/>
      <c r="L246" s="3"/>
      <c r="M246" s="3"/>
      <c r="N246" s="3"/>
    </row>
    <row r="247" spans="8:14" x14ac:dyDescent="0.2">
      <c r="H247" s="3"/>
      <c r="K247" s="20"/>
      <c r="L247" s="3"/>
      <c r="M247" s="3"/>
      <c r="N247" s="3"/>
    </row>
    <row r="248" spans="8:14" x14ac:dyDescent="0.2">
      <c r="H248" s="3"/>
      <c r="K248" s="20"/>
      <c r="L248" s="3"/>
      <c r="M248" s="3"/>
      <c r="N248" s="3"/>
    </row>
    <row r="249" spans="8:14" x14ac:dyDescent="0.2">
      <c r="H249" s="3"/>
      <c r="K249" s="20"/>
      <c r="L249" s="3"/>
      <c r="M249" s="3"/>
      <c r="N249" s="3"/>
    </row>
    <row r="250" spans="8:14" x14ac:dyDescent="0.2">
      <c r="H250" s="3"/>
      <c r="K250" s="20"/>
      <c r="L250" s="3"/>
      <c r="M250" s="3"/>
      <c r="N250" s="3"/>
    </row>
    <row r="251" spans="8:14" x14ac:dyDescent="0.2">
      <c r="H251" s="3"/>
      <c r="K251" s="20"/>
      <c r="L251" s="3"/>
      <c r="M251" s="3"/>
      <c r="N251" s="3"/>
    </row>
    <row r="252" spans="8:14" x14ac:dyDescent="0.2">
      <c r="H252" s="3"/>
      <c r="K252" s="20"/>
      <c r="L252" s="3"/>
      <c r="M252" s="3"/>
      <c r="N252" s="3"/>
    </row>
    <row r="253" spans="8:14" x14ac:dyDescent="0.2">
      <c r="H253" s="3"/>
      <c r="K253" s="20"/>
      <c r="L253" s="3"/>
      <c r="M253" s="3"/>
      <c r="N253" s="3"/>
    </row>
    <row r="254" spans="8:14" x14ac:dyDescent="0.2">
      <c r="H254" s="3"/>
      <c r="K254" s="20"/>
      <c r="L254" s="3"/>
      <c r="M254" s="3"/>
      <c r="N254" s="3"/>
    </row>
    <row r="255" spans="8:14" x14ac:dyDescent="0.2">
      <c r="H255" s="3"/>
      <c r="K255" s="20"/>
      <c r="L255" s="3"/>
      <c r="M255" s="3"/>
      <c r="N255" s="3"/>
    </row>
    <row r="256" spans="8:14" x14ac:dyDescent="0.2">
      <c r="H256" s="3"/>
      <c r="K256" s="20"/>
      <c r="L256" s="3"/>
      <c r="M256" s="3"/>
      <c r="N256" s="3"/>
    </row>
    <row r="257" spans="8:14" x14ac:dyDescent="0.2">
      <c r="H257" s="3"/>
      <c r="K257" s="20"/>
      <c r="L257" s="3"/>
      <c r="M257" s="3"/>
      <c r="N257" s="3"/>
    </row>
    <row r="258" spans="8:14" x14ac:dyDescent="0.2">
      <c r="H258" s="3"/>
      <c r="K258" s="20"/>
      <c r="L258" s="3"/>
      <c r="M258" s="3"/>
      <c r="N258" s="3"/>
    </row>
    <row r="259" spans="8:14" x14ac:dyDescent="0.2">
      <c r="H259" s="3"/>
      <c r="K259" s="20"/>
      <c r="L259" s="3"/>
      <c r="M259" s="3"/>
      <c r="N259" s="3"/>
    </row>
    <row r="260" spans="8:14" x14ac:dyDescent="0.2">
      <c r="H260" s="3"/>
      <c r="K260" s="20"/>
      <c r="L260" s="3"/>
      <c r="M260" s="3"/>
      <c r="N260" s="3"/>
    </row>
    <row r="261" spans="8:14" x14ac:dyDescent="0.2">
      <c r="H261" s="3"/>
      <c r="K261" s="20"/>
      <c r="L261" s="3"/>
      <c r="M261" s="3"/>
      <c r="N261" s="3"/>
    </row>
    <row r="262" spans="8:14" x14ac:dyDescent="0.2">
      <c r="H262" s="3"/>
      <c r="K262" s="20"/>
      <c r="L262" s="3"/>
      <c r="M262" s="3"/>
      <c r="N262" s="3"/>
    </row>
    <row r="263" spans="8:14" x14ac:dyDescent="0.2">
      <c r="H263" s="3"/>
      <c r="K263" s="20"/>
      <c r="L263" s="3"/>
      <c r="M263" s="3"/>
      <c r="N263" s="3"/>
    </row>
    <row r="264" spans="8:14" x14ac:dyDescent="0.2">
      <c r="H264" s="3"/>
      <c r="K264" s="20"/>
      <c r="L264" s="3"/>
      <c r="M264" s="3"/>
      <c r="N264" s="3"/>
    </row>
    <row r="265" spans="8:14" x14ac:dyDescent="0.2">
      <c r="H265" s="3"/>
      <c r="K265" s="20"/>
      <c r="L265" s="3"/>
      <c r="M265" s="3"/>
      <c r="N265" s="3"/>
    </row>
    <row r="266" spans="8:14" x14ac:dyDescent="0.2">
      <c r="H266" s="3"/>
      <c r="K266" s="20"/>
      <c r="L266" s="3"/>
      <c r="M266" s="3"/>
      <c r="N266" s="3"/>
    </row>
    <row r="267" spans="8:14" x14ac:dyDescent="0.2">
      <c r="H267" s="3"/>
      <c r="K267" s="20"/>
      <c r="L267" s="3"/>
      <c r="M267" s="3"/>
      <c r="N267" s="3"/>
    </row>
    <row r="268" spans="8:14" x14ac:dyDescent="0.2">
      <c r="H268" s="3"/>
      <c r="K268" s="20"/>
      <c r="L268" s="3"/>
      <c r="M268" s="3"/>
      <c r="N268" s="3"/>
    </row>
    <row r="269" spans="8:14" x14ac:dyDescent="0.2">
      <c r="H269" s="3"/>
      <c r="K269" s="20"/>
      <c r="L269" s="3"/>
      <c r="M269" s="3"/>
      <c r="N269" s="3"/>
    </row>
    <row r="270" spans="8:14" x14ac:dyDescent="0.2">
      <c r="H270" s="3"/>
      <c r="K270" s="20"/>
      <c r="L270" s="3"/>
      <c r="M270" s="3"/>
      <c r="N270" s="3"/>
    </row>
    <row r="271" spans="8:14" x14ac:dyDescent="0.2">
      <c r="H271" s="3"/>
      <c r="K271" s="20"/>
      <c r="L271" s="3"/>
      <c r="M271" s="3"/>
      <c r="N271" s="3"/>
    </row>
    <row r="272" spans="8:14" x14ac:dyDescent="0.2">
      <c r="H272" s="3"/>
      <c r="K272" s="20"/>
      <c r="L272" s="3"/>
      <c r="M272" s="3"/>
      <c r="N272" s="3"/>
    </row>
    <row r="273" spans="8:14" x14ac:dyDescent="0.2">
      <c r="H273" s="3"/>
      <c r="K273" s="20"/>
      <c r="L273" s="3"/>
      <c r="M273" s="3"/>
      <c r="N273" s="3"/>
    </row>
    <row r="274" spans="8:14" x14ac:dyDescent="0.2">
      <c r="H274" s="3"/>
      <c r="K274" s="20"/>
      <c r="L274" s="3"/>
      <c r="M274" s="3"/>
      <c r="N274" s="3"/>
    </row>
    <row r="275" spans="8:14" x14ac:dyDescent="0.2">
      <c r="H275" s="3"/>
      <c r="K275" s="20"/>
      <c r="L275" s="3"/>
      <c r="M275" s="3"/>
      <c r="N275" s="3"/>
    </row>
    <row r="276" spans="8:14" x14ac:dyDescent="0.2">
      <c r="H276" s="3"/>
      <c r="K276" s="20"/>
      <c r="L276" s="3"/>
      <c r="M276" s="3"/>
      <c r="N276" s="3"/>
    </row>
    <row r="277" spans="8:14" x14ac:dyDescent="0.2">
      <c r="H277" s="3"/>
      <c r="K277" s="20"/>
      <c r="L277" s="3"/>
      <c r="M277" s="3"/>
      <c r="N277" s="3"/>
    </row>
    <row r="278" spans="8:14" x14ac:dyDescent="0.2">
      <c r="H278" s="3"/>
      <c r="K278" s="20"/>
      <c r="L278" s="3"/>
      <c r="M278" s="3"/>
      <c r="N278" s="3"/>
    </row>
    <row r="279" spans="8:14" x14ac:dyDescent="0.2">
      <c r="H279" s="3"/>
      <c r="K279" s="20"/>
      <c r="L279" s="3"/>
      <c r="M279" s="3"/>
      <c r="N279" s="3"/>
    </row>
    <row r="280" spans="8:14" x14ac:dyDescent="0.2">
      <c r="H280" s="3"/>
      <c r="K280" s="20"/>
      <c r="L280" s="3"/>
      <c r="M280" s="3"/>
      <c r="N280" s="3"/>
    </row>
    <row r="281" spans="8:14" x14ac:dyDescent="0.2">
      <c r="H281" s="3"/>
      <c r="K281" s="20"/>
      <c r="L281" s="3"/>
      <c r="M281" s="3"/>
      <c r="N281" s="3"/>
    </row>
    <row r="282" spans="8:14" x14ac:dyDescent="0.2">
      <c r="H282" s="3"/>
      <c r="K282" s="20"/>
      <c r="L282" s="3"/>
      <c r="M282" s="3"/>
      <c r="N282" s="3"/>
    </row>
    <row r="283" spans="8:14" x14ac:dyDescent="0.2">
      <c r="H283" s="3"/>
      <c r="K283" s="20"/>
      <c r="L283" s="3"/>
      <c r="M283" s="3"/>
      <c r="N283" s="3"/>
    </row>
    <row r="284" spans="8:14" x14ac:dyDescent="0.2">
      <c r="H284" s="3"/>
      <c r="K284" s="20"/>
      <c r="L284" s="3"/>
      <c r="M284" s="3"/>
      <c r="N284" s="3"/>
    </row>
    <row r="285" spans="8:14" x14ac:dyDescent="0.2">
      <c r="H285" s="3"/>
      <c r="K285" s="20"/>
      <c r="L285" s="3"/>
      <c r="M285" s="3"/>
      <c r="N285" s="3"/>
    </row>
    <row r="286" spans="8:14" x14ac:dyDescent="0.2">
      <c r="H286" s="3"/>
      <c r="K286" s="20"/>
      <c r="L286" s="3"/>
      <c r="M286" s="3"/>
      <c r="N286" s="3"/>
    </row>
    <row r="287" spans="8:14" x14ac:dyDescent="0.2">
      <c r="H287" s="3"/>
      <c r="K287" s="20"/>
      <c r="L287" s="3"/>
      <c r="M287" s="3"/>
      <c r="N287" s="3"/>
    </row>
    <row r="288" spans="8:14" x14ac:dyDescent="0.2">
      <c r="H288" s="3"/>
      <c r="K288" s="20"/>
      <c r="L288" s="3"/>
      <c r="M288" s="3"/>
      <c r="N288" s="3"/>
    </row>
    <row r="289" spans="8:14" x14ac:dyDescent="0.2">
      <c r="H289" s="3"/>
      <c r="K289" s="20"/>
      <c r="L289" s="3"/>
      <c r="M289" s="3"/>
      <c r="N289" s="3"/>
    </row>
    <row r="290" spans="8:14" x14ac:dyDescent="0.2">
      <c r="H290" s="3"/>
      <c r="K290" s="20"/>
      <c r="L290" s="3"/>
      <c r="M290" s="3"/>
      <c r="N290" s="3"/>
    </row>
    <row r="291" spans="8:14" x14ac:dyDescent="0.2">
      <c r="H291" s="3"/>
      <c r="K291" s="20"/>
      <c r="L291" s="3"/>
      <c r="M291" s="3"/>
      <c r="N291" s="3"/>
    </row>
    <row r="292" spans="8:14" x14ac:dyDescent="0.2">
      <c r="H292" s="3"/>
      <c r="K292" s="20"/>
      <c r="L292" s="3"/>
      <c r="M292" s="3"/>
      <c r="N292" s="3"/>
    </row>
    <row r="293" spans="8:14" x14ac:dyDescent="0.2">
      <c r="H293" s="3"/>
      <c r="K293" s="20"/>
      <c r="L293" s="3"/>
      <c r="M293" s="3"/>
      <c r="N293" s="3"/>
    </row>
    <row r="294" spans="8:14" x14ac:dyDescent="0.2">
      <c r="H294" s="3"/>
      <c r="K294" s="20"/>
      <c r="L294" s="3"/>
      <c r="M294" s="3"/>
      <c r="N294" s="3"/>
    </row>
    <row r="295" spans="8:14" x14ac:dyDescent="0.2">
      <c r="H295" s="3"/>
      <c r="K295" s="20"/>
      <c r="L295" s="3"/>
      <c r="M295" s="3"/>
      <c r="N295" s="3"/>
    </row>
    <row r="296" spans="8:14" x14ac:dyDescent="0.2">
      <c r="H296" s="3"/>
      <c r="K296" s="20"/>
      <c r="L296" s="3"/>
      <c r="M296" s="3"/>
      <c r="N296" s="3"/>
    </row>
    <row r="297" spans="8:14" x14ac:dyDescent="0.2">
      <c r="H297" s="3"/>
      <c r="K297" s="20"/>
      <c r="L297" s="3"/>
      <c r="M297" s="3"/>
      <c r="N297" s="3"/>
    </row>
    <row r="298" spans="8:14" x14ac:dyDescent="0.2">
      <c r="H298" s="3"/>
      <c r="K298" s="20"/>
      <c r="L298" s="3"/>
      <c r="M298" s="3"/>
      <c r="N298" s="3"/>
    </row>
    <row r="299" spans="8:14" x14ac:dyDescent="0.2">
      <c r="H299" s="3"/>
      <c r="K299" s="20"/>
      <c r="L299" s="3"/>
      <c r="M299" s="3"/>
      <c r="N299" s="3"/>
    </row>
    <row r="300" spans="8:14" x14ac:dyDescent="0.2">
      <c r="H300" s="3"/>
      <c r="K300" s="20"/>
      <c r="L300" s="3"/>
      <c r="M300" s="3"/>
      <c r="N300" s="3"/>
    </row>
    <row r="301" spans="8:14" x14ac:dyDescent="0.2">
      <c r="H301" s="3"/>
      <c r="K301" s="20"/>
      <c r="L301" s="3"/>
      <c r="M301" s="3"/>
      <c r="N301" s="3"/>
    </row>
    <row r="302" spans="8:14" x14ac:dyDescent="0.2">
      <c r="H302" s="3"/>
      <c r="K302" s="20"/>
      <c r="L302" s="3"/>
      <c r="M302" s="3"/>
      <c r="N302" s="3"/>
    </row>
    <row r="303" spans="8:14" x14ac:dyDescent="0.2">
      <c r="H303" s="3"/>
      <c r="K303" s="20"/>
      <c r="L303" s="3"/>
      <c r="M303" s="3"/>
      <c r="N303" s="3"/>
    </row>
    <row r="304" spans="8:14" x14ac:dyDescent="0.2">
      <c r="H304" s="3"/>
      <c r="K304" s="20"/>
      <c r="L304" s="3"/>
      <c r="M304" s="3"/>
      <c r="N304" s="3"/>
    </row>
    <row r="305" spans="8:14" x14ac:dyDescent="0.2">
      <c r="H305" s="3"/>
      <c r="K305" s="20"/>
      <c r="L305" s="3"/>
      <c r="M305" s="3"/>
      <c r="N305" s="3"/>
    </row>
    <row r="306" spans="8:14" x14ac:dyDescent="0.2">
      <c r="H306" s="3"/>
      <c r="K306" s="20"/>
      <c r="L306" s="3"/>
      <c r="M306" s="3"/>
      <c r="N306" s="3"/>
    </row>
    <row r="307" spans="8:14" x14ac:dyDescent="0.2">
      <c r="H307" s="3"/>
      <c r="K307" s="20"/>
      <c r="L307" s="3"/>
      <c r="M307" s="3"/>
      <c r="N307" s="3"/>
    </row>
    <row r="308" spans="8:14" x14ac:dyDescent="0.2">
      <c r="H308" s="3"/>
      <c r="K308" s="20"/>
      <c r="L308" s="3"/>
      <c r="M308" s="3"/>
      <c r="N308" s="3"/>
    </row>
    <row r="309" spans="8:14" x14ac:dyDescent="0.2">
      <c r="H309" s="3"/>
      <c r="K309" s="20"/>
      <c r="L309" s="3"/>
      <c r="M309" s="3"/>
      <c r="N309" s="3"/>
    </row>
    <row r="310" spans="8:14" x14ac:dyDescent="0.2">
      <c r="H310" s="3"/>
      <c r="K310" s="20"/>
      <c r="L310" s="3"/>
      <c r="M310" s="3"/>
      <c r="N310" s="3"/>
    </row>
    <row r="311" spans="8:14" x14ac:dyDescent="0.2">
      <c r="H311" s="3"/>
      <c r="K311" s="20"/>
      <c r="L311" s="3"/>
      <c r="M311" s="3"/>
      <c r="N311" s="3"/>
    </row>
    <row r="312" spans="8:14" x14ac:dyDescent="0.2">
      <c r="H312" s="3"/>
      <c r="K312" s="20"/>
      <c r="L312" s="3"/>
      <c r="M312" s="3"/>
      <c r="N312" s="3"/>
    </row>
    <row r="313" spans="8:14" x14ac:dyDescent="0.2">
      <c r="H313" s="3"/>
      <c r="K313" s="20"/>
      <c r="L313" s="3"/>
      <c r="M313" s="3"/>
      <c r="N313" s="3"/>
    </row>
    <row r="314" spans="8:14" x14ac:dyDescent="0.2">
      <c r="H314" s="3"/>
      <c r="K314" s="20"/>
      <c r="L314" s="3"/>
      <c r="M314" s="3"/>
      <c r="N314" s="3"/>
    </row>
    <row r="315" spans="8:14" x14ac:dyDescent="0.2">
      <c r="H315" s="3"/>
      <c r="K315" s="20"/>
      <c r="L315" s="3"/>
      <c r="M315" s="3"/>
      <c r="N315" s="3"/>
    </row>
    <row r="316" spans="8:14" x14ac:dyDescent="0.2">
      <c r="H316" s="3"/>
      <c r="K316" s="20"/>
      <c r="L316" s="3"/>
      <c r="M316" s="3"/>
      <c r="N316" s="3"/>
    </row>
    <row r="317" spans="8:14" x14ac:dyDescent="0.2">
      <c r="H317" s="3"/>
      <c r="K317" s="20"/>
      <c r="L317" s="3"/>
      <c r="M317" s="3"/>
      <c r="N317" s="3"/>
    </row>
    <row r="318" spans="8:14" x14ac:dyDescent="0.2">
      <c r="H318" s="3"/>
      <c r="K318" s="20"/>
      <c r="L318" s="3"/>
      <c r="M318" s="3"/>
      <c r="N318" s="3"/>
    </row>
    <row r="319" spans="8:14" x14ac:dyDescent="0.2">
      <c r="H319" s="3"/>
      <c r="K319" s="20"/>
      <c r="L319" s="3"/>
      <c r="M319" s="3"/>
      <c r="N319" s="3"/>
    </row>
    <row r="320" spans="8:14" x14ac:dyDescent="0.2">
      <c r="H320" s="3"/>
      <c r="K320" s="20"/>
      <c r="L320" s="3"/>
      <c r="M320" s="3"/>
      <c r="N320" s="3"/>
    </row>
    <row r="321" spans="8:14" x14ac:dyDescent="0.2">
      <c r="H321" s="3"/>
      <c r="K321" s="20"/>
      <c r="L321" s="3"/>
      <c r="M321" s="3"/>
      <c r="N321" s="3"/>
    </row>
    <row r="322" spans="8:14" x14ac:dyDescent="0.2">
      <c r="H322" s="3"/>
      <c r="K322" s="20"/>
      <c r="L322" s="3"/>
      <c r="M322" s="3"/>
      <c r="N322" s="3"/>
    </row>
    <row r="323" spans="8:14" x14ac:dyDescent="0.2">
      <c r="H323" s="3"/>
      <c r="K323" s="20"/>
      <c r="L323" s="3"/>
      <c r="M323" s="3"/>
      <c r="N323" s="3"/>
    </row>
    <row r="324" spans="8:14" x14ac:dyDescent="0.2">
      <c r="H324" s="3"/>
      <c r="K324" s="20"/>
      <c r="L324" s="3"/>
      <c r="M324" s="3"/>
      <c r="N324" s="3"/>
    </row>
    <row r="325" spans="8:14" x14ac:dyDescent="0.2">
      <c r="H325" s="3"/>
      <c r="K325" s="20"/>
      <c r="L325" s="3"/>
      <c r="M325" s="3"/>
      <c r="N325" s="3"/>
    </row>
    <row r="326" spans="8:14" x14ac:dyDescent="0.2">
      <c r="H326" s="3"/>
      <c r="K326" s="20"/>
      <c r="L326" s="3"/>
      <c r="M326" s="3"/>
      <c r="N326" s="3"/>
    </row>
    <row r="327" spans="8:14" x14ac:dyDescent="0.2">
      <c r="H327" s="3"/>
      <c r="K327" s="20"/>
      <c r="L327" s="3"/>
      <c r="M327" s="3"/>
      <c r="N327" s="3"/>
    </row>
    <row r="328" spans="8:14" x14ac:dyDescent="0.2">
      <c r="H328" s="3"/>
      <c r="K328" s="20"/>
      <c r="L328" s="3"/>
      <c r="M328" s="3"/>
      <c r="N328" s="3"/>
    </row>
    <row r="329" spans="8:14" x14ac:dyDescent="0.2">
      <c r="H329" s="3"/>
      <c r="K329" s="20"/>
      <c r="L329" s="3"/>
      <c r="M329" s="3"/>
      <c r="N329" s="3"/>
    </row>
    <row r="330" spans="8:14" x14ac:dyDescent="0.2">
      <c r="H330" s="3"/>
      <c r="K330" s="20"/>
      <c r="L330" s="3"/>
      <c r="M330" s="3"/>
      <c r="N330" s="3"/>
    </row>
    <row r="331" spans="8:14" x14ac:dyDescent="0.2">
      <c r="H331" s="3"/>
      <c r="K331" s="20"/>
      <c r="L331" s="3"/>
      <c r="M331" s="3"/>
      <c r="N331" s="3"/>
    </row>
    <row r="332" spans="8:14" x14ac:dyDescent="0.2">
      <c r="H332" s="3"/>
      <c r="K332" s="20"/>
      <c r="L332" s="3"/>
      <c r="M332" s="3"/>
      <c r="N332" s="3"/>
    </row>
    <row r="333" spans="8:14" x14ac:dyDescent="0.2">
      <c r="H333" s="3"/>
      <c r="K333" s="20"/>
      <c r="L333" s="3"/>
      <c r="M333" s="3"/>
      <c r="N333" s="3"/>
    </row>
    <row r="334" spans="8:14" x14ac:dyDescent="0.2">
      <c r="H334" s="3"/>
      <c r="K334" s="20"/>
      <c r="L334" s="3"/>
      <c r="M334" s="3"/>
      <c r="N334" s="3"/>
    </row>
    <row r="335" spans="8:14" x14ac:dyDescent="0.2">
      <c r="H335" s="3"/>
      <c r="K335" s="20"/>
      <c r="L335" s="3"/>
      <c r="M335" s="3"/>
      <c r="N335" s="3"/>
    </row>
    <row r="336" spans="8:14" x14ac:dyDescent="0.2">
      <c r="H336" s="3"/>
      <c r="K336" s="20"/>
      <c r="L336" s="3"/>
      <c r="M336" s="3"/>
      <c r="N336" s="3"/>
    </row>
    <row r="337" spans="5:17" x14ac:dyDescent="0.2">
      <c r="H337" s="3"/>
      <c r="K337" s="20"/>
      <c r="L337" s="3"/>
      <c r="M337" s="3"/>
      <c r="N337" s="3"/>
    </row>
    <row r="338" spans="5:17" x14ac:dyDescent="0.2">
      <c r="H338" s="3"/>
      <c r="K338" s="20"/>
      <c r="L338" s="3"/>
      <c r="M338" s="3"/>
      <c r="N338" s="3"/>
    </row>
    <row r="339" spans="5:17" x14ac:dyDescent="0.2">
      <c r="H339" s="3"/>
      <c r="K339" s="20"/>
      <c r="L339" s="3"/>
      <c r="M339" s="3"/>
      <c r="N339" s="3"/>
    </row>
    <row r="340" spans="5:17" x14ac:dyDescent="0.2">
      <c r="H340" s="3"/>
      <c r="K340" s="20"/>
      <c r="L340" s="3"/>
      <c r="M340" s="3"/>
      <c r="N340" s="3"/>
    </row>
    <row r="341" spans="5:17" x14ac:dyDescent="0.2">
      <c r="H341" s="3"/>
      <c r="K341" s="20"/>
      <c r="L341" s="3"/>
      <c r="M341" s="3"/>
      <c r="N341" s="3"/>
    </row>
    <row r="342" spans="5:17" x14ac:dyDescent="0.2">
      <c r="H342" s="3"/>
      <c r="K342" s="20"/>
      <c r="L342" s="3"/>
      <c r="M342" s="3"/>
      <c r="N342" s="3"/>
    </row>
    <row r="343" spans="5:17" x14ac:dyDescent="0.2">
      <c r="H343" s="3"/>
      <c r="K343" s="20"/>
      <c r="L343" s="3"/>
      <c r="M343" s="3"/>
      <c r="N343" s="3"/>
    </row>
    <row r="344" spans="5:17" x14ac:dyDescent="0.2">
      <c r="H344" s="3"/>
      <c r="K344" s="20"/>
      <c r="L344" s="3"/>
      <c r="M344" s="3"/>
      <c r="N344" s="3"/>
    </row>
    <row r="345" spans="5:17" x14ac:dyDescent="0.2">
      <c r="H345" s="3"/>
      <c r="K345" s="20"/>
      <c r="L345" s="3"/>
      <c r="M345" s="3"/>
      <c r="N345" s="3"/>
    </row>
    <row r="346" spans="5:17" x14ac:dyDescent="0.2">
      <c r="H346" s="3"/>
      <c r="K346" s="20"/>
      <c r="L346" s="3"/>
      <c r="M346" s="3"/>
      <c r="N346" s="3"/>
    </row>
    <row r="347" spans="5:17" x14ac:dyDescent="0.2">
      <c r="E347" s="7">
        <f>((A347-A$2)/'Numbers and calcs '!D$21)</f>
        <v>-6.8815187670046671E-2</v>
      </c>
      <c r="F347" s="3">
        <f t="shared" ref="F347:F350" si="20">E347*100</f>
        <v>-6.8815187670046667</v>
      </c>
      <c r="G347" s="1">
        <f t="shared" ref="G347:G350" si="21">B347-B$2</f>
        <v>-116</v>
      </c>
      <c r="H347" s="3">
        <f>'Numbers and calcs '!C$21/(1-E347)</f>
        <v>1599.1667648192956</v>
      </c>
      <c r="I347" s="1">
        <f t="shared" ref="I347:I350" si="22">G347</f>
        <v>-116</v>
      </c>
      <c r="J347" s="3">
        <f t="shared" ref="J347:J350" si="23">(I347/H347)*1000</f>
        <v>-72.53777564162165</v>
      </c>
      <c r="K347" s="20">
        <f>J347-(0.00004*(F347^3)-0.0047*(F347^2)+0.1596*F347)*((38/'Numbers and calcs '!C$3)*(0.2/0.2))</f>
        <v>-71.48177514565171</v>
      </c>
      <c r="L347" s="3">
        <f>K347+'Numbers and calcs '!B$15</f>
        <v>673.51822485434832</v>
      </c>
      <c r="M347" s="3">
        <f>'Numbers and calcs '!B$15-'Shear '!C347</f>
        <v>745</v>
      </c>
      <c r="N347" s="3">
        <f t="shared" ref="N347:N350" si="24">L347-C347</f>
        <v>673.51822485434832</v>
      </c>
      <c r="O347" s="1">
        <f t="shared" ref="O347:O350" si="25">0.5*(N347+M347)</f>
        <v>709.25911242717416</v>
      </c>
      <c r="P347" s="1">
        <f t="shared" ref="P347:P350" si="26">0.5*K347</f>
        <v>-35.740887572825855</v>
      </c>
      <c r="Q347">
        <f t="shared" ref="Q347:Q350" si="27">N347/M347</f>
        <v>0.90405130852932658</v>
      </c>
    </row>
    <row r="348" spans="5:17" x14ac:dyDescent="0.2">
      <c r="E348" s="7">
        <f>((A348-A$2)/'Numbers and calcs '!D$21)</f>
        <v>-6.8815187670046671E-2</v>
      </c>
      <c r="F348" s="3">
        <f t="shared" si="20"/>
        <v>-6.8815187670046667</v>
      </c>
      <c r="G348" s="1">
        <f t="shared" si="21"/>
        <v>-116</v>
      </c>
      <c r="H348" s="3">
        <f>'Numbers and calcs '!C$21/(1-E348)</f>
        <v>1599.1667648192956</v>
      </c>
      <c r="I348" s="1">
        <f t="shared" si="22"/>
        <v>-116</v>
      </c>
      <c r="J348" s="3">
        <f t="shared" si="23"/>
        <v>-72.53777564162165</v>
      </c>
      <c r="K348" s="20">
        <f>J348-(0.00004*(F348^3)-0.0047*(F348^2)+0.1596*F348)*((38/'Numbers and calcs '!C$3)*(0.2/0.2))</f>
        <v>-71.48177514565171</v>
      </c>
      <c r="L348" s="3">
        <f>K348+'Numbers and calcs '!B$15</f>
        <v>673.51822485434832</v>
      </c>
      <c r="M348" s="3">
        <f>'Numbers and calcs '!B$15-'Shear '!C348</f>
        <v>745</v>
      </c>
      <c r="N348" s="3">
        <f t="shared" si="24"/>
        <v>673.51822485434832</v>
      </c>
      <c r="O348" s="1">
        <f t="shared" si="25"/>
        <v>709.25911242717416</v>
      </c>
      <c r="P348" s="1">
        <f t="shared" si="26"/>
        <v>-35.740887572825855</v>
      </c>
      <c r="Q348">
        <f t="shared" si="27"/>
        <v>0.90405130852932658</v>
      </c>
    </row>
    <row r="349" spans="5:17" x14ac:dyDescent="0.2">
      <c r="E349" s="7">
        <f>((A349-A$2)/'Numbers and calcs '!D$21)</f>
        <v>-6.8815187670046671E-2</v>
      </c>
      <c r="F349" s="3">
        <f t="shared" si="20"/>
        <v>-6.8815187670046667</v>
      </c>
      <c r="G349" s="1">
        <f t="shared" si="21"/>
        <v>-116</v>
      </c>
      <c r="H349" s="3">
        <f>'Numbers and calcs '!C$21/(1-E349)</f>
        <v>1599.1667648192956</v>
      </c>
      <c r="I349" s="1">
        <f t="shared" si="22"/>
        <v>-116</v>
      </c>
      <c r="J349" s="3">
        <f t="shared" si="23"/>
        <v>-72.53777564162165</v>
      </c>
      <c r="K349" s="20">
        <f>J349-(0.00004*(F349^3)-0.0047*(F349^2)+0.1596*F349)*((38/'Numbers and calcs '!C$3)*(0.2/0.2))</f>
        <v>-71.48177514565171</v>
      </c>
      <c r="L349" s="3">
        <f>K349+'Numbers and calcs '!B$15</f>
        <v>673.51822485434832</v>
      </c>
      <c r="M349" s="3">
        <f>'Numbers and calcs '!B$15-'Shear '!C349</f>
        <v>745</v>
      </c>
      <c r="N349" s="3">
        <f t="shared" si="24"/>
        <v>673.51822485434832</v>
      </c>
      <c r="O349" s="1">
        <f t="shared" si="25"/>
        <v>709.25911242717416</v>
      </c>
      <c r="P349" s="1">
        <f t="shared" si="26"/>
        <v>-35.740887572825855</v>
      </c>
      <c r="Q349">
        <f t="shared" si="27"/>
        <v>0.90405130852932658</v>
      </c>
    </row>
    <row r="350" spans="5:17" x14ac:dyDescent="0.2">
      <c r="E350" s="7">
        <f>((A350-A$2)/'Numbers and calcs '!D$21)</f>
        <v>-6.8815187670046671E-2</v>
      </c>
      <c r="F350" s="3">
        <f t="shared" si="20"/>
        <v>-6.8815187670046667</v>
      </c>
      <c r="G350" s="1">
        <f t="shared" si="21"/>
        <v>-116</v>
      </c>
      <c r="H350" s="3">
        <f>'Numbers and calcs '!C$21/(1-E350)</f>
        <v>1599.1667648192956</v>
      </c>
      <c r="I350" s="1">
        <f t="shared" si="22"/>
        <v>-116</v>
      </c>
      <c r="J350" s="3">
        <f t="shared" si="23"/>
        <v>-72.53777564162165</v>
      </c>
      <c r="K350" s="20">
        <f>J350-(0.00004*(F350^3)-0.0047*(F350^2)+0.1596*F350)*((38/'Numbers and calcs '!C$3)*(0.2/0.2))</f>
        <v>-71.48177514565171</v>
      </c>
      <c r="L350" s="3">
        <f>K350+'Numbers and calcs '!B$15</f>
        <v>673.51822485434832</v>
      </c>
      <c r="M350" s="3">
        <f>'Numbers and calcs '!B$15-'Shear '!C350</f>
        <v>745</v>
      </c>
      <c r="N350" s="3">
        <f t="shared" si="24"/>
        <v>673.51822485434832</v>
      </c>
      <c r="O350" s="1">
        <f t="shared" si="25"/>
        <v>709.25911242717416</v>
      </c>
      <c r="P350" s="1">
        <f t="shared" si="26"/>
        <v>-35.740887572825855</v>
      </c>
      <c r="Q350">
        <f t="shared" si="27"/>
        <v>0.90405130852932658</v>
      </c>
    </row>
    <row r="351" spans="5:17" x14ac:dyDescent="0.2">
      <c r="H351" s="3"/>
      <c r="K351" s="20"/>
      <c r="L351" s="3"/>
      <c r="M351" s="3"/>
      <c r="N351" s="3"/>
    </row>
    <row r="352" spans="5:17" x14ac:dyDescent="0.2">
      <c r="H352" s="3"/>
      <c r="K352" s="20"/>
      <c r="L352" s="3"/>
      <c r="M352" s="3"/>
      <c r="N352" s="3"/>
    </row>
    <row r="353" spans="8:14" x14ac:dyDescent="0.2">
      <c r="H353" s="3"/>
      <c r="K353" s="20"/>
      <c r="L353" s="3"/>
      <c r="M353" s="3"/>
      <c r="N353" s="3"/>
    </row>
    <row r="354" spans="8:14" x14ac:dyDescent="0.2">
      <c r="H354" s="3"/>
      <c r="K354" s="20"/>
      <c r="L354" s="3"/>
      <c r="M354" s="3"/>
      <c r="N354" s="3"/>
    </row>
    <row r="355" spans="8:14" x14ac:dyDescent="0.2">
      <c r="H355" s="3"/>
      <c r="K355" s="20"/>
      <c r="L355" s="3"/>
      <c r="M355" s="3"/>
      <c r="N355" s="3"/>
    </row>
    <row r="356" spans="8:14" x14ac:dyDescent="0.2">
      <c r="H356" s="3"/>
      <c r="K356" s="20"/>
      <c r="L356" s="3"/>
      <c r="M356" s="3"/>
      <c r="N356" s="3"/>
    </row>
    <row r="357" spans="8:14" x14ac:dyDescent="0.2">
      <c r="H357" s="3"/>
      <c r="K357" s="20"/>
      <c r="L357" s="3"/>
      <c r="M357" s="3"/>
      <c r="N357" s="3"/>
    </row>
    <row r="358" spans="8:14" x14ac:dyDescent="0.2">
      <c r="H358" s="3"/>
      <c r="K358" s="20"/>
      <c r="L358" s="3"/>
      <c r="M358" s="3"/>
      <c r="N358" s="3"/>
    </row>
    <row r="359" spans="8:14" x14ac:dyDescent="0.2">
      <c r="H359" s="3"/>
      <c r="K359" s="20"/>
      <c r="L359" s="3"/>
      <c r="M359" s="3"/>
      <c r="N359" s="3"/>
    </row>
    <row r="360" spans="8:14" x14ac:dyDescent="0.2">
      <c r="H360" s="3"/>
      <c r="K360" s="20"/>
      <c r="L360" s="3"/>
      <c r="M360" s="3"/>
      <c r="N360" s="3"/>
    </row>
    <row r="361" spans="8:14" x14ac:dyDescent="0.2">
      <c r="H361" s="3"/>
      <c r="K361" s="20"/>
      <c r="L361" s="3"/>
      <c r="M361" s="3"/>
      <c r="N361" s="3"/>
    </row>
    <row r="362" spans="8:14" x14ac:dyDescent="0.2">
      <c r="H362" s="3"/>
      <c r="K362" s="20"/>
      <c r="L362" s="3"/>
      <c r="M362" s="3"/>
      <c r="N362" s="3"/>
    </row>
    <row r="363" spans="8:14" x14ac:dyDescent="0.2">
      <c r="H363" s="3"/>
      <c r="K363" s="20"/>
      <c r="L363" s="3"/>
      <c r="M363" s="3"/>
      <c r="N363" s="3"/>
    </row>
    <row r="364" spans="8:14" x14ac:dyDescent="0.2">
      <c r="H364" s="3"/>
      <c r="K364" s="20"/>
      <c r="L364" s="3"/>
      <c r="M364" s="3"/>
      <c r="N364" s="3"/>
    </row>
    <row r="365" spans="8:14" x14ac:dyDescent="0.2">
      <c r="H365" s="3"/>
      <c r="K365" s="20"/>
      <c r="L365" s="3"/>
      <c r="M365" s="3"/>
      <c r="N365" s="3"/>
    </row>
    <row r="366" spans="8:14" x14ac:dyDescent="0.2">
      <c r="H366" s="3"/>
      <c r="K366" s="20"/>
      <c r="L366" s="3"/>
      <c r="M366" s="3"/>
      <c r="N366" s="3"/>
    </row>
    <row r="367" spans="8:14" x14ac:dyDescent="0.2">
      <c r="H367" s="3"/>
      <c r="K367" s="20"/>
      <c r="L367" s="3"/>
      <c r="M367" s="3"/>
      <c r="N367" s="3"/>
    </row>
    <row r="368" spans="8:14" x14ac:dyDescent="0.2">
      <c r="H368" s="3"/>
      <c r="K368" s="20"/>
      <c r="L368" s="3"/>
      <c r="M368" s="3"/>
      <c r="N368" s="3"/>
    </row>
    <row r="369" spans="8:14" x14ac:dyDescent="0.2">
      <c r="H369" s="3"/>
      <c r="K369" s="20"/>
      <c r="L369" s="3"/>
      <c r="M369" s="3"/>
      <c r="N369" s="3"/>
    </row>
    <row r="370" spans="8:14" x14ac:dyDescent="0.2">
      <c r="H370" s="3"/>
      <c r="K370" s="20"/>
      <c r="L370" s="3"/>
      <c r="M370" s="3"/>
      <c r="N370" s="3"/>
    </row>
    <row r="371" spans="8:14" x14ac:dyDescent="0.2">
      <c r="H371" s="3"/>
      <c r="K371" s="20"/>
      <c r="L371" s="3"/>
      <c r="M371" s="3"/>
      <c r="N371" s="3"/>
    </row>
    <row r="372" spans="8:14" x14ac:dyDescent="0.2">
      <c r="H372" s="3"/>
      <c r="K372" s="20"/>
      <c r="L372" s="3"/>
      <c r="M372" s="3"/>
      <c r="N372" s="3"/>
    </row>
    <row r="373" spans="8:14" x14ac:dyDescent="0.2">
      <c r="H373" s="3"/>
      <c r="K373" s="20"/>
      <c r="L373" s="3"/>
      <c r="M373" s="3"/>
      <c r="N373" s="3"/>
    </row>
    <row r="374" spans="8:14" x14ac:dyDescent="0.2">
      <c r="H374" s="3"/>
      <c r="K374" s="20"/>
      <c r="L374" s="3"/>
      <c r="M374" s="3"/>
      <c r="N374" s="3"/>
    </row>
    <row r="375" spans="8:14" x14ac:dyDescent="0.2">
      <c r="H375" s="3"/>
      <c r="K375" s="20"/>
      <c r="L375" s="3"/>
      <c r="M375" s="3"/>
      <c r="N375" s="3"/>
    </row>
    <row r="376" spans="8:14" x14ac:dyDescent="0.2">
      <c r="H376" s="3"/>
      <c r="K376" s="20"/>
      <c r="L376" s="3"/>
      <c r="M376" s="3"/>
      <c r="N376" s="3"/>
    </row>
    <row r="377" spans="8:14" x14ac:dyDescent="0.2">
      <c r="H377" s="3"/>
      <c r="K377" s="20"/>
      <c r="L377" s="3"/>
      <c r="M377" s="3"/>
      <c r="N377" s="3"/>
    </row>
    <row r="378" spans="8:14" x14ac:dyDescent="0.2">
      <c r="H378" s="3"/>
      <c r="K378" s="20"/>
      <c r="L378" s="3"/>
      <c r="M378" s="3"/>
      <c r="N378" s="3"/>
    </row>
    <row r="379" spans="8:14" x14ac:dyDescent="0.2">
      <c r="H379" s="3"/>
      <c r="K379" s="20"/>
      <c r="L379" s="3"/>
      <c r="M379" s="3"/>
      <c r="N379" s="3"/>
    </row>
    <row r="380" spans="8:14" x14ac:dyDescent="0.2">
      <c r="H380" s="3"/>
      <c r="K380" s="20"/>
      <c r="L380" s="3"/>
      <c r="M380" s="3"/>
      <c r="N380" s="3"/>
    </row>
    <row r="381" spans="8:14" x14ac:dyDescent="0.2">
      <c r="H381" s="3"/>
      <c r="K381" s="20"/>
      <c r="L381" s="3"/>
      <c r="M381" s="3"/>
      <c r="N381" s="3"/>
    </row>
    <row r="382" spans="8:14" x14ac:dyDescent="0.2">
      <c r="H382" s="3"/>
      <c r="K382" s="20"/>
      <c r="L382" s="3"/>
      <c r="M382" s="3"/>
      <c r="N382" s="3"/>
    </row>
    <row r="383" spans="8:14" x14ac:dyDescent="0.2">
      <c r="H383" s="3"/>
      <c r="K383" s="20"/>
      <c r="L383" s="3"/>
      <c r="M383" s="3"/>
      <c r="N383" s="3"/>
    </row>
    <row r="384" spans="8:14" x14ac:dyDescent="0.2">
      <c r="H384" s="3"/>
      <c r="K384" s="20"/>
      <c r="L384" s="3"/>
      <c r="M384" s="3"/>
      <c r="N384" s="3"/>
    </row>
    <row r="385" spans="8:14" x14ac:dyDescent="0.2">
      <c r="H385" s="3"/>
      <c r="K385" s="20"/>
      <c r="L385" s="3"/>
      <c r="M385" s="3"/>
      <c r="N385" s="3"/>
    </row>
    <row r="386" spans="8:14" x14ac:dyDescent="0.2">
      <c r="H386" s="3"/>
      <c r="K386" s="20"/>
      <c r="L386" s="3"/>
      <c r="M386" s="3"/>
      <c r="N386" s="3"/>
    </row>
    <row r="387" spans="8:14" x14ac:dyDescent="0.2">
      <c r="H387" s="3"/>
      <c r="K387" s="20"/>
      <c r="L387" s="3"/>
      <c r="M387" s="3"/>
      <c r="N387" s="3"/>
    </row>
    <row r="388" spans="8:14" x14ac:dyDescent="0.2">
      <c r="H388" s="3"/>
      <c r="K388" s="20"/>
      <c r="L388" s="3"/>
      <c r="M388" s="3"/>
      <c r="N388" s="3"/>
    </row>
    <row r="389" spans="8:14" x14ac:dyDescent="0.2">
      <c r="H389" s="3"/>
      <c r="K389" s="20"/>
      <c r="L389" s="3"/>
      <c r="M389" s="3"/>
      <c r="N389" s="3"/>
    </row>
    <row r="390" spans="8:14" x14ac:dyDescent="0.2">
      <c r="H390" s="3"/>
      <c r="K390" s="20"/>
      <c r="L390" s="3"/>
      <c r="M390" s="3"/>
      <c r="N390" s="3"/>
    </row>
    <row r="391" spans="8:14" x14ac:dyDescent="0.2">
      <c r="H391" s="3"/>
      <c r="K391" s="20"/>
      <c r="L391" s="3"/>
      <c r="M391" s="3"/>
      <c r="N391" s="3"/>
    </row>
    <row r="392" spans="8:14" x14ac:dyDescent="0.2">
      <c r="H392" s="3"/>
      <c r="K392" s="20"/>
      <c r="L392" s="3"/>
      <c r="M392" s="3"/>
      <c r="N392" s="3"/>
    </row>
    <row r="393" spans="8:14" x14ac:dyDescent="0.2">
      <c r="H393" s="3"/>
      <c r="K393" s="20"/>
      <c r="L393" s="3"/>
      <c r="M393" s="3"/>
      <c r="N393" s="3"/>
    </row>
    <row r="394" spans="8:14" x14ac:dyDescent="0.2">
      <c r="H394" s="3"/>
      <c r="K394" s="20"/>
      <c r="L394" s="3"/>
      <c r="M394" s="3"/>
      <c r="N394" s="3"/>
    </row>
    <row r="395" spans="8:14" x14ac:dyDescent="0.2">
      <c r="H395" s="3"/>
      <c r="K395" s="20"/>
      <c r="L395" s="3"/>
      <c r="M395" s="3"/>
      <c r="N395" s="3"/>
    </row>
    <row r="396" spans="8:14" x14ac:dyDescent="0.2">
      <c r="H396" s="3"/>
      <c r="K396" s="20"/>
      <c r="L396" s="3"/>
      <c r="M396" s="3"/>
      <c r="N396" s="3"/>
    </row>
    <row r="397" spans="8:14" x14ac:dyDescent="0.2">
      <c r="H397" s="3"/>
      <c r="K397" s="20"/>
      <c r="L397" s="3"/>
      <c r="M397" s="3"/>
      <c r="N397" s="3"/>
    </row>
    <row r="398" spans="8:14" x14ac:dyDescent="0.2">
      <c r="H398" s="3"/>
      <c r="K398" s="20"/>
      <c r="L398" s="3"/>
      <c r="M398" s="3"/>
      <c r="N398" s="3"/>
    </row>
    <row r="399" spans="8:14" x14ac:dyDescent="0.2">
      <c r="H399" s="3"/>
      <c r="K399" s="20"/>
      <c r="L399" s="3"/>
      <c r="M399" s="3"/>
      <c r="N399" s="3"/>
    </row>
    <row r="400" spans="8:14" x14ac:dyDescent="0.2">
      <c r="H400" s="3"/>
      <c r="K400" s="20"/>
      <c r="L400" s="3"/>
      <c r="M400" s="3"/>
      <c r="N400" s="3"/>
    </row>
    <row r="401" spans="8:14" x14ac:dyDescent="0.2">
      <c r="H401" s="3"/>
      <c r="K401" s="20"/>
      <c r="L401" s="3"/>
      <c r="M401" s="3"/>
      <c r="N401" s="3"/>
    </row>
    <row r="402" spans="8:14" x14ac:dyDescent="0.2">
      <c r="H402" s="3"/>
      <c r="K402" s="20"/>
      <c r="L402" s="3"/>
      <c r="M402" s="3"/>
      <c r="N402" s="3"/>
    </row>
    <row r="403" spans="8:14" x14ac:dyDescent="0.2">
      <c r="H403" s="3"/>
      <c r="K403" s="20"/>
      <c r="L403" s="3"/>
      <c r="M403" s="3"/>
      <c r="N403" s="3"/>
    </row>
    <row r="404" spans="8:14" x14ac:dyDescent="0.2">
      <c r="H404" s="3"/>
      <c r="K404" s="20"/>
      <c r="L404" s="3"/>
      <c r="M404" s="3"/>
      <c r="N404" s="3"/>
    </row>
    <row r="405" spans="8:14" x14ac:dyDescent="0.2">
      <c r="H405" s="3"/>
      <c r="K405" s="20"/>
      <c r="L405" s="3"/>
      <c r="M405" s="3"/>
      <c r="N405" s="3"/>
    </row>
    <row r="406" spans="8:14" x14ac:dyDescent="0.2">
      <c r="H406" s="3"/>
      <c r="K406" s="20"/>
      <c r="L406" s="3"/>
      <c r="M406" s="3"/>
      <c r="N406" s="3"/>
    </row>
    <row r="407" spans="8:14" x14ac:dyDescent="0.2">
      <c r="H407" s="3"/>
      <c r="K407" s="20"/>
      <c r="L407" s="3"/>
      <c r="M407" s="3"/>
      <c r="N407" s="3"/>
    </row>
    <row r="408" spans="8:14" x14ac:dyDescent="0.2">
      <c r="H408" s="3"/>
      <c r="K408" s="20"/>
      <c r="L408" s="3"/>
      <c r="M408" s="3"/>
      <c r="N408" s="3"/>
    </row>
    <row r="409" spans="8:14" x14ac:dyDescent="0.2">
      <c r="H409" s="3"/>
      <c r="K409" s="20"/>
      <c r="L409" s="3"/>
      <c r="M409" s="3"/>
      <c r="N409" s="3"/>
    </row>
    <row r="410" spans="8:14" x14ac:dyDescent="0.2">
      <c r="H410" s="3"/>
      <c r="K410" s="20"/>
      <c r="L410" s="3"/>
      <c r="M410" s="3"/>
      <c r="N410" s="3"/>
    </row>
    <row r="411" spans="8:14" x14ac:dyDescent="0.2">
      <c r="H411" s="3"/>
      <c r="K411" s="20"/>
      <c r="L411" s="3"/>
      <c r="M411" s="3"/>
      <c r="N411" s="3"/>
    </row>
    <row r="412" spans="8:14" x14ac:dyDescent="0.2">
      <c r="H412" s="3"/>
      <c r="K412" s="20"/>
      <c r="L412" s="3"/>
      <c r="M412" s="3"/>
      <c r="N412" s="3"/>
    </row>
    <row r="413" spans="8:14" x14ac:dyDescent="0.2">
      <c r="H413" s="3"/>
      <c r="K413" s="20"/>
      <c r="L413" s="3"/>
      <c r="M413" s="3"/>
      <c r="N413" s="3"/>
    </row>
    <row r="414" spans="8:14" x14ac:dyDescent="0.2">
      <c r="H414" s="3"/>
      <c r="K414" s="20"/>
      <c r="L414" s="3"/>
      <c r="M414" s="3"/>
      <c r="N414" s="3"/>
    </row>
    <row r="415" spans="8:14" x14ac:dyDescent="0.2">
      <c r="H415" s="3"/>
      <c r="K415" s="20"/>
      <c r="L415" s="3"/>
      <c r="M415" s="3"/>
      <c r="N415" s="3"/>
    </row>
    <row r="416" spans="8:14" x14ac:dyDescent="0.2">
      <c r="H416" s="3"/>
      <c r="K416" s="20"/>
      <c r="L416" s="3"/>
      <c r="M416" s="3"/>
      <c r="N416" s="3"/>
    </row>
    <row r="417" spans="8:14" x14ac:dyDescent="0.2">
      <c r="H417" s="3"/>
      <c r="K417" s="20"/>
      <c r="L417" s="3"/>
      <c r="M417" s="3"/>
      <c r="N417" s="3"/>
    </row>
    <row r="418" spans="8:14" x14ac:dyDescent="0.2">
      <c r="H418" s="3"/>
      <c r="K418" s="20"/>
      <c r="L418" s="3"/>
      <c r="M418" s="3"/>
      <c r="N418" s="3"/>
    </row>
    <row r="419" spans="8:14" x14ac:dyDescent="0.2">
      <c r="H419" s="3"/>
      <c r="K419" s="20"/>
      <c r="L419" s="3"/>
      <c r="M419" s="3"/>
      <c r="N419" s="3"/>
    </row>
    <row r="420" spans="8:14" x14ac:dyDescent="0.2">
      <c r="H420" s="3"/>
      <c r="K420" s="20"/>
      <c r="L420" s="3"/>
      <c r="M420" s="3"/>
      <c r="N420" s="3"/>
    </row>
    <row r="421" spans="8:14" x14ac:dyDescent="0.2">
      <c r="H421" s="3"/>
      <c r="K421" s="20"/>
      <c r="L421" s="3"/>
      <c r="M421" s="3"/>
      <c r="N421" s="3"/>
    </row>
    <row r="422" spans="8:14" x14ac:dyDescent="0.2">
      <c r="H422" s="3"/>
      <c r="K422" s="20"/>
      <c r="L422" s="3"/>
      <c r="M422" s="3"/>
      <c r="N422" s="3"/>
    </row>
    <row r="423" spans="8:14" x14ac:dyDescent="0.2">
      <c r="H423" s="3"/>
      <c r="K423" s="20"/>
      <c r="L423" s="3"/>
      <c r="M423" s="3"/>
      <c r="N423" s="3"/>
    </row>
    <row r="424" spans="8:14" x14ac:dyDescent="0.2">
      <c r="H424" s="3"/>
      <c r="K424" s="20"/>
      <c r="L424" s="3"/>
      <c r="M424" s="3"/>
      <c r="N424" s="3"/>
    </row>
    <row r="425" spans="8:14" x14ac:dyDescent="0.2">
      <c r="H425" s="3"/>
      <c r="K425" s="20"/>
      <c r="L425" s="3"/>
      <c r="M425" s="3"/>
      <c r="N425" s="3"/>
    </row>
    <row r="426" spans="8:14" x14ac:dyDescent="0.2">
      <c r="H426" s="3"/>
      <c r="K426" s="20"/>
      <c r="L426" s="3"/>
      <c r="M426" s="3"/>
      <c r="N426" s="3"/>
    </row>
    <row r="427" spans="8:14" x14ac:dyDescent="0.2">
      <c r="H427" s="3"/>
      <c r="K427" s="20"/>
      <c r="L427" s="3"/>
      <c r="M427" s="3"/>
      <c r="N427" s="3"/>
    </row>
    <row r="428" spans="8:14" x14ac:dyDescent="0.2">
      <c r="H428" s="3"/>
      <c r="K428" s="20"/>
      <c r="L428" s="3"/>
      <c r="M428" s="3"/>
      <c r="N428" s="3"/>
    </row>
    <row r="429" spans="8:14" x14ac:dyDescent="0.2">
      <c r="H429" s="3"/>
      <c r="K429" s="20"/>
      <c r="L429" s="3"/>
      <c r="M429" s="3"/>
      <c r="N429" s="3"/>
    </row>
    <row r="430" spans="8:14" x14ac:dyDescent="0.2">
      <c r="H430" s="3"/>
      <c r="K430" s="20"/>
      <c r="L430" s="3"/>
      <c r="M430" s="3"/>
      <c r="N430" s="3"/>
    </row>
    <row r="431" spans="8:14" x14ac:dyDescent="0.2">
      <c r="H431" s="3"/>
      <c r="K431" s="20"/>
      <c r="L431" s="3"/>
      <c r="M431" s="3"/>
      <c r="N431" s="3"/>
    </row>
    <row r="432" spans="8:14" x14ac:dyDescent="0.2">
      <c r="H432" s="3"/>
      <c r="K432" s="20"/>
      <c r="L432" s="3"/>
      <c r="M432" s="3"/>
      <c r="N432" s="3"/>
    </row>
    <row r="433" spans="8:14" x14ac:dyDescent="0.2">
      <c r="H433" s="3"/>
      <c r="K433" s="20"/>
      <c r="L433" s="3"/>
      <c r="M433" s="3"/>
      <c r="N433" s="3"/>
    </row>
    <row r="434" spans="8:14" x14ac:dyDescent="0.2">
      <c r="H434" s="3"/>
      <c r="K434" s="20"/>
      <c r="L434" s="3"/>
      <c r="M434" s="3"/>
      <c r="N434" s="3"/>
    </row>
    <row r="435" spans="8:14" x14ac:dyDescent="0.2">
      <c r="H435" s="3"/>
      <c r="K435" s="20"/>
      <c r="L435" s="3"/>
      <c r="M435" s="3"/>
      <c r="N435" s="3"/>
    </row>
    <row r="436" spans="8:14" x14ac:dyDescent="0.2">
      <c r="H436" s="3"/>
      <c r="K436" s="20"/>
      <c r="L436" s="3"/>
      <c r="M436" s="3"/>
      <c r="N436" s="3"/>
    </row>
    <row r="437" spans="8:14" x14ac:dyDescent="0.2">
      <c r="H437" s="3"/>
      <c r="K437" s="20"/>
      <c r="L437" s="3"/>
      <c r="M437" s="3"/>
      <c r="N437" s="3"/>
    </row>
    <row r="438" spans="8:14" x14ac:dyDescent="0.2">
      <c r="H438" s="3"/>
      <c r="K438" s="20"/>
      <c r="L438" s="3"/>
      <c r="M438" s="3"/>
      <c r="N438" s="3"/>
    </row>
    <row r="439" spans="8:14" x14ac:dyDescent="0.2">
      <c r="H439" s="3"/>
      <c r="K439" s="20"/>
      <c r="L439" s="3"/>
      <c r="M439" s="3"/>
      <c r="N439" s="3"/>
    </row>
    <row r="440" spans="8:14" x14ac:dyDescent="0.2">
      <c r="H440" s="3"/>
      <c r="K440" s="20"/>
      <c r="L440" s="3"/>
      <c r="M440" s="3"/>
      <c r="N440" s="3"/>
    </row>
    <row r="441" spans="8:14" x14ac:dyDescent="0.2">
      <c r="H441" s="3"/>
      <c r="K441" s="20"/>
      <c r="L441" s="3"/>
      <c r="M441" s="3"/>
      <c r="N441" s="3"/>
    </row>
    <row r="442" spans="8:14" x14ac:dyDescent="0.2">
      <c r="H442" s="3"/>
      <c r="K442" s="20"/>
      <c r="L442" s="3"/>
      <c r="M442" s="3"/>
      <c r="N442" s="3"/>
    </row>
    <row r="443" spans="8:14" x14ac:dyDescent="0.2">
      <c r="H443" s="3"/>
      <c r="K443" s="20"/>
      <c r="L443" s="3"/>
      <c r="M443" s="3"/>
      <c r="N443" s="3"/>
    </row>
    <row r="444" spans="8:14" x14ac:dyDescent="0.2">
      <c r="H444" s="3"/>
      <c r="K444" s="20"/>
      <c r="L444" s="3"/>
      <c r="M444" s="3"/>
      <c r="N444" s="3"/>
    </row>
    <row r="445" spans="8:14" x14ac:dyDescent="0.2">
      <c r="H445" s="3"/>
      <c r="K445" s="20"/>
      <c r="L445" s="3"/>
      <c r="M445" s="3"/>
      <c r="N445" s="3"/>
    </row>
    <row r="446" spans="8:14" x14ac:dyDescent="0.2">
      <c r="H446" s="3"/>
      <c r="K446" s="20"/>
      <c r="L446" s="3"/>
      <c r="M446" s="3"/>
      <c r="N446" s="3"/>
    </row>
    <row r="447" spans="8:14" x14ac:dyDescent="0.2">
      <c r="H447" s="3"/>
      <c r="K447" s="20"/>
      <c r="L447" s="3"/>
      <c r="M447" s="3"/>
      <c r="N447" s="3"/>
    </row>
    <row r="448" spans="8:14" x14ac:dyDescent="0.2">
      <c r="H448" s="3"/>
      <c r="K448" s="20"/>
      <c r="L448" s="3"/>
      <c r="M448" s="3"/>
      <c r="N448" s="3"/>
    </row>
    <row r="449" spans="8:14" x14ac:dyDescent="0.2">
      <c r="H449" s="3"/>
      <c r="K449" s="20"/>
      <c r="L449" s="3"/>
      <c r="M449" s="3"/>
      <c r="N449" s="3"/>
    </row>
    <row r="450" spans="8:14" x14ac:dyDescent="0.2">
      <c r="H450" s="3"/>
      <c r="K450" s="20"/>
      <c r="L450" s="3"/>
      <c r="M450" s="3"/>
      <c r="N450" s="3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F21" sqref="F21"/>
    </sheetView>
  </sheetViews>
  <sheetFormatPr defaultColWidth="8.85546875" defaultRowHeight="12.75" x14ac:dyDescent="0.2"/>
  <cols>
    <col min="1" max="1" width="19.85546875" style="12" customWidth="1"/>
    <col min="2" max="2" width="16.85546875" style="12" customWidth="1"/>
    <col min="3" max="3" width="14.42578125" style="12" customWidth="1"/>
    <col min="4" max="4" width="17.42578125" style="1" customWidth="1"/>
    <col min="5" max="5" width="23.7109375" style="3" customWidth="1"/>
  </cols>
  <sheetData>
    <row r="1" spans="1:5" x14ac:dyDescent="0.2">
      <c r="A1" s="12" t="s">
        <v>7</v>
      </c>
      <c r="C1" s="12" t="s">
        <v>8</v>
      </c>
      <c r="D1" s="1">
        <f>D4+D34</f>
        <v>0</v>
      </c>
    </row>
    <row r="3" spans="1:5" s="2" customFormat="1" ht="25.5" x14ac:dyDescent="0.2">
      <c r="A3" s="22" t="s">
        <v>30</v>
      </c>
      <c r="B3" s="22" t="s">
        <v>29</v>
      </c>
      <c r="C3" s="22" t="s">
        <v>9</v>
      </c>
      <c r="D3" s="23" t="s">
        <v>27</v>
      </c>
      <c r="E3" s="23" t="s">
        <v>28</v>
      </c>
    </row>
    <row r="4" spans="1:5" x14ac:dyDescent="0.2">
      <c r="A4" s="11"/>
      <c r="B4" s="11"/>
      <c r="C4" s="13"/>
    </row>
    <row r="5" spans="1:5" x14ac:dyDescent="0.2">
      <c r="A5" s="11"/>
      <c r="B5" s="11"/>
      <c r="C5" s="11"/>
    </row>
    <row r="6" spans="1:5" x14ac:dyDescent="0.2">
      <c r="B6" s="11"/>
      <c r="C6" s="11"/>
    </row>
    <row r="7" spans="1:5" x14ac:dyDescent="0.2">
      <c r="A7" s="11"/>
      <c r="B7" s="11"/>
      <c r="C7" s="11"/>
    </row>
    <row r="8" spans="1:5" x14ac:dyDescent="0.2">
      <c r="A8" s="11"/>
      <c r="B8" s="11"/>
      <c r="C8" s="11"/>
    </row>
    <row r="9" spans="1:5" x14ac:dyDescent="0.2">
      <c r="A9" s="11"/>
      <c r="B9" s="11"/>
      <c r="C9" s="11"/>
    </row>
    <row r="10" spans="1:5" x14ac:dyDescent="0.2">
      <c r="A10" s="11"/>
      <c r="B10" s="11"/>
      <c r="C10" s="11"/>
    </row>
    <row r="11" spans="1:5" x14ac:dyDescent="0.2">
      <c r="A11" s="11"/>
      <c r="B11" s="11"/>
      <c r="C11" s="11"/>
    </row>
    <row r="12" spans="1:5" x14ac:dyDescent="0.2">
      <c r="A12" s="11"/>
      <c r="B12" s="11"/>
      <c r="C12" s="11"/>
    </row>
    <row r="13" spans="1:5" x14ac:dyDescent="0.2">
      <c r="A13" s="11"/>
      <c r="B13" s="11"/>
      <c r="C13" s="11"/>
    </row>
    <row r="14" spans="1:5" x14ac:dyDescent="0.2">
      <c r="A14" s="11"/>
      <c r="B14" s="11"/>
      <c r="C14" s="11"/>
    </row>
    <row r="15" spans="1:5" x14ac:dyDescent="0.2">
      <c r="A15" s="11"/>
      <c r="B15" s="11"/>
      <c r="C15" s="11"/>
    </row>
    <row r="16" spans="1:5" x14ac:dyDescent="0.2">
      <c r="A16" s="11"/>
      <c r="B16" s="11"/>
      <c r="C16" s="11"/>
    </row>
    <row r="17" spans="1:3" x14ac:dyDescent="0.2">
      <c r="A17" s="11"/>
      <c r="B17" s="11"/>
      <c r="C17" s="11"/>
    </row>
    <row r="18" spans="1:3" x14ac:dyDescent="0.2">
      <c r="A18" s="11"/>
      <c r="B18" s="11"/>
      <c r="C18" s="11"/>
    </row>
    <row r="19" spans="1:3" x14ac:dyDescent="0.2">
      <c r="A19" s="11"/>
      <c r="B19" s="11"/>
      <c r="C19" s="11"/>
    </row>
    <row r="20" spans="1:3" x14ac:dyDescent="0.2">
      <c r="A20" s="11"/>
      <c r="B20" s="11"/>
      <c r="C20" s="11"/>
    </row>
    <row r="21" spans="1:3" x14ac:dyDescent="0.2">
      <c r="A21" s="11"/>
      <c r="B21" s="11"/>
      <c r="C21" s="11"/>
    </row>
    <row r="22" spans="1:3" x14ac:dyDescent="0.2">
      <c r="A22" s="11"/>
      <c r="B22" s="11"/>
      <c r="C22" s="11"/>
    </row>
    <row r="23" spans="1:3" x14ac:dyDescent="0.2">
      <c r="A23" s="11"/>
      <c r="B23" s="11"/>
      <c r="C23" s="11"/>
    </row>
    <row r="24" spans="1:3" x14ac:dyDescent="0.2">
      <c r="A24" s="11"/>
      <c r="B24" s="11"/>
      <c r="C24" s="11"/>
    </row>
    <row r="25" spans="1:3" x14ac:dyDescent="0.2">
      <c r="A25" s="11"/>
      <c r="B25" s="11"/>
      <c r="C25" s="11"/>
    </row>
    <row r="26" spans="1:3" x14ac:dyDescent="0.2">
      <c r="A26" s="11"/>
      <c r="B26" s="11"/>
      <c r="C26" s="11"/>
    </row>
    <row r="27" spans="1:3" x14ac:dyDescent="0.2">
      <c r="A27" s="11"/>
      <c r="B27" s="11"/>
      <c r="C27" s="11"/>
    </row>
    <row r="28" spans="1:3" x14ac:dyDescent="0.2">
      <c r="A28" s="11"/>
      <c r="B28" s="11"/>
      <c r="C28" s="11"/>
    </row>
    <row r="29" spans="1:3" x14ac:dyDescent="0.2">
      <c r="A29" s="11"/>
      <c r="B29" s="11"/>
      <c r="C29" s="11"/>
    </row>
    <row r="30" spans="1:3" x14ac:dyDescent="0.2">
      <c r="A30" s="11"/>
      <c r="B30" s="11"/>
      <c r="C30" s="11"/>
    </row>
    <row r="31" spans="1:3" x14ac:dyDescent="0.2">
      <c r="A31" s="11"/>
      <c r="B31" s="11"/>
      <c r="C31" s="11"/>
    </row>
    <row r="32" spans="1:3" x14ac:dyDescent="0.2">
      <c r="A32" s="11"/>
      <c r="B32" s="11"/>
      <c r="C32" s="11"/>
    </row>
    <row r="33" spans="1:3" x14ac:dyDescent="0.2">
      <c r="A33" s="11"/>
      <c r="B33" s="11"/>
      <c r="C33" s="11"/>
    </row>
    <row r="34" spans="1:3" x14ac:dyDescent="0.2">
      <c r="A34" s="11"/>
      <c r="B34" s="11"/>
      <c r="C34" s="11"/>
    </row>
    <row r="35" spans="1:3" x14ac:dyDescent="0.2">
      <c r="A35" s="11"/>
      <c r="B35" s="11"/>
      <c r="C35" s="11"/>
    </row>
    <row r="36" spans="1:3" x14ac:dyDescent="0.2">
      <c r="A36" s="11"/>
      <c r="B36" s="11"/>
      <c r="C36" s="11"/>
    </row>
    <row r="37" spans="1:3" x14ac:dyDescent="0.2">
      <c r="A37" s="11"/>
      <c r="B37" s="11"/>
      <c r="C37" s="11"/>
    </row>
    <row r="38" spans="1:3" x14ac:dyDescent="0.2">
      <c r="A38" s="11"/>
      <c r="B38" s="11"/>
      <c r="C38" s="11"/>
    </row>
    <row r="39" spans="1:3" x14ac:dyDescent="0.2">
      <c r="A39" s="11"/>
      <c r="B39" s="11"/>
      <c r="C39" s="11"/>
    </row>
    <row r="40" spans="1:3" x14ac:dyDescent="0.2">
      <c r="A40" s="11"/>
      <c r="B40" s="11"/>
      <c r="C40" s="11"/>
    </row>
    <row r="41" spans="1:3" x14ac:dyDescent="0.2">
      <c r="A41" s="11"/>
      <c r="B41" s="11"/>
      <c r="C41" s="11"/>
    </row>
    <row r="42" spans="1:3" x14ac:dyDescent="0.2">
      <c r="A42" s="11"/>
      <c r="B42" s="11"/>
      <c r="C42" s="11"/>
    </row>
    <row r="43" spans="1:3" x14ac:dyDescent="0.2">
      <c r="A43" s="11"/>
      <c r="B43" s="11"/>
      <c r="C43" s="11"/>
    </row>
    <row r="44" spans="1:3" x14ac:dyDescent="0.2">
      <c r="A44" s="11"/>
      <c r="B44" s="11"/>
      <c r="C44" s="11"/>
    </row>
    <row r="45" spans="1:3" x14ac:dyDescent="0.2">
      <c r="A45" s="11"/>
      <c r="B45" s="11"/>
      <c r="C45" s="11"/>
    </row>
    <row r="46" spans="1:3" x14ac:dyDescent="0.2">
      <c r="A46" s="11"/>
      <c r="B46" s="11"/>
      <c r="C46" s="11"/>
    </row>
    <row r="47" spans="1:3" x14ac:dyDescent="0.2">
      <c r="A47" s="11"/>
      <c r="B47" s="11"/>
      <c r="C47" s="1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Numbers and calcs </vt:lpstr>
      <vt:lpstr>Shear </vt:lpstr>
      <vt:lpstr>Consolodation </vt:lpstr>
      <vt:lpstr>Shear graph</vt:lpstr>
      <vt:lpstr>Consolodation graph</vt:lpstr>
    </vt:vector>
  </TitlesOfParts>
  <Company>The University of Waikato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ez1</dc:creator>
  <cp:lastModifiedBy>Tom Robertson</cp:lastModifiedBy>
  <cp:lastPrinted>2008-11-12T02:40:15Z</cp:lastPrinted>
  <dcterms:created xsi:type="dcterms:W3CDTF">2008-08-08T01:04:31Z</dcterms:created>
  <dcterms:modified xsi:type="dcterms:W3CDTF">2017-06-26T01:05:50Z</dcterms:modified>
</cp:coreProperties>
</file>